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50788 Commission Number Running\"/>
    </mc:Choice>
  </mc:AlternateContent>
  <xr:revisionPtr revIDLastSave="0" documentId="13_ncr:1_{D2202629-C7DE-4FF8-9808-A0D66422CAB6}" xr6:coauthVersionLast="47" xr6:coauthVersionMax="47" xr10:uidLastSave="{00000000-0000-0000-0000-000000000000}"/>
  <bookViews>
    <workbookView xWindow="-100" yWindow="-100" windowWidth="38304" windowHeight="15430" tabRatio="432" xr2:uid="{2076C2F5-133F-45F5-8E80-ADDE8167E662}"/>
  </bookViews>
  <sheets>
    <sheet name="COMM-1 RR Detail" sheetId="1" r:id="rId1"/>
    <sheet name="COMM-2 Other Revenues" sheetId="2" r:id="rId2"/>
    <sheet name="2019 Legal Expenses" sheetId="6" r:id="rId3"/>
    <sheet name="WP MN-1 AIS #82" sheetId="3" r:id="rId4"/>
    <sheet name="RP 3-19" sheetId="5" r:id="rId5"/>
    <sheet name="GL 63000 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5" i="1" l="1"/>
  <c r="D45" i="1"/>
  <c r="D43" i="1"/>
  <c r="E37" i="1"/>
  <c r="E36" i="1"/>
  <c r="F37" i="1"/>
  <c r="E30" i="1"/>
  <c r="G30" i="1" s="1"/>
  <c r="E29" i="1"/>
  <c r="G29" i="1" s="1"/>
  <c r="E28" i="1"/>
  <c r="F28" i="1" s="1"/>
  <c r="E27" i="1"/>
  <c r="E26" i="1"/>
  <c r="E25" i="1"/>
  <c r="E24" i="1"/>
  <c r="E23" i="1"/>
  <c r="G23" i="1" s="1"/>
  <c r="E22" i="1"/>
  <c r="G22" i="1" s="1"/>
  <c r="E21" i="1"/>
  <c r="G21" i="1" s="1"/>
  <c r="E20" i="1"/>
  <c r="G20" i="1" s="1"/>
  <c r="E19" i="1"/>
  <c r="F19" i="1" s="1"/>
  <c r="E18" i="1"/>
  <c r="F18" i="1" s="1"/>
  <c r="E17" i="1"/>
  <c r="F17" i="1" s="1"/>
  <c r="E15" i="1"/>
  <c r="G15" i="1" s="1"/>
  <c r="E14" i="1"/>
  <c r="E13" i="1"/>
  <c r="E12" i="1"/>
  <c r="E11" i="1"/>
  <c r="G32" i="1"/>
  <c r="G27" i="1"/>
  <c r="G26" i="1"/>
  <c r="G25" i="1"/>
  <c r="G24" i="1"/>
  <c r="G16" i="1"/>
  <c r="G14" i="1"/>
  <c r="G13" i="1"/>
  <c r="G12" i="1"/>
  <c r="G11" i="1"/>
  <c r="F32" i="1"/>
  <c r="F27" i="1"/>
  <c r="F26" i="1"/>
  <c r="F25" i="1"/>
  <c r="F24" i="1"/>
  <c r="F23" i="1"/>
  <c r="F22" i="1"/>
  <c r="F21" i="1"/>
  <c r="F20" i="1"/>
  <c r="F16" i="1"/>
  <c r="F15" i="1"/>
  <c r="F14" i="1"/>
  <c r="F13" i="1"/>
  <c r="F12" i="1"/>
  <c r="F11" i="1"/>
  <c r="E55" i="1"/>
  <c r="H17" i="6"/>
  <c r="F30" i="1" l="1"/>
  <c r="G17" i="1"/>
  <c r="G18" i="1"/>
  <c r="G28" i="1"/>
  <c r="F29" i="1"/>
  <c r="G19" i="1"/>
  <c r="H70" i="7"/>
  <c r="H15" i="6" s="1"/>
  <c r="H11" i="6"/>
  <c r="H10" i="6"/>
  <c r="H13" i="6" s="1"/>
  <c r="H19" i="5"/>
  <c r="H18" i="5"/>
  <c r="H17" i="5"/>
  <c r="H45" i="3"/>
  <c r="D16" i="1"/>
  <c r="E16" i="1" s="1"/>
  <c r="E52" i="1"/>
  <c r="F38" i="1"/>
  <c r="F40" i="1"/>
  <c r="F41" i="1"/>
  <c r="F39" i="1"/>
  <c r="G41" i="1"/>
  <c r="G40" i="1"/>
  <c r="G39" i="1"/>
  <c r="G38" i="1"/>
  <c r="H21" i="2"/>
  <c r="D12" i="2"/>
  <c r="J12" i="2" s="1"/>
  <c r="J21" i="2" s="1"/>
  <c r="D18" i="2"/>
  <c r="J18" i="2" s="1"/>
  <c r="D36" i="1" l="1"/>
  <c r="D37" i="1"/>
  <c r="D31" i="1"/>
  <c r="D34" i="1" s="1"/>
  <c r="E31" i="1"/>
  <c r="E34" i="1" s="1"/>
  <c r="G37" i="1" l="1"/>
  <c r="E43" i="1"/>
  <c r="E45" i="1" s="1"/>
  <c r="G36" i="1"/>
  <c r="F36" i="1"/>
  <c r="G31" i="1"/>
  <c r="G34" i="1" s="1"/>
  <c r="F31" i="1"/>
  <c r="F34" i="1" s="1"/>
  <c r="C31" i="1"/>
  <c r="C34" i="1" s="1"/>
  <c r="G43" i="1" l="1"/>
  <c r="G45" i="1" s="1"/>
  <c r="F43" i="1"/>
  <c r="F45" i="1" s="1"/>
</calcChain>
</file>

<file path=xl/sharedStrings.xml><?xml version="1.0" encoding="utf-8"?>
<sst xmlns="http://schemas.openxmlformats.org/spreadsheetml/2006/main" count="326" uniqueCount="139">
  <si>
    <t>PUBLIC UTILITY COMMISSION OF TEXAS</t>
  </si>
  <si>
    <t>OPERATIONS &amp; MAINTENANCE COSTS</t>
  </si>
  <si>
    <t>Adjustment</t>
  </si>
  <si>
    <t xml:space="preserve">SUBTOTAL - OPERATIONS &amp; MAINTENANCE COSTS </t>
  </si>
  <si>
    <t>Repairs and Maintenance</t>
  </si>
  <si>
    <t>Utilities</t>
  </si>
  <si>
    <t>Requirement</t>
  </si>
  <si>
    <t>Windermere Oaks Water Supply Corporation</t>
  </si>
  <si>
    <t xml:space="preserve">  SOAH Docket No. 473-20-4071.WS</t>
  </si>
  <si>
    <t xml:space="preserve">  PUC Docket No. 50788</t>
  </si>
  <si>
    <t>Revenue Requirement-Detail</t>
  </si>
  <si>
    <t>Contract Labor</t>
  </si>
  <si>
    <t>Chemicals and Treatment</t>
  </si>
  <si>
    <t>Office Expenses - Billing</t>
  </si>
  <si>
    <t>Accounting and Legal</t>
  </si>
  <si>
    <t>Office Supplies</t>
  </si>
  <si>
    <t>Telephone</t>
  </si>
  <si>
    <t>Travel and Entertainment</t>
  </si>
  <si>
    <t>Equipment Rental</t>
  </si>
  <si>
    <t>Insurance - WC and Liability</t>
  </si>
  <si>
    <t>License and Dues</t>
  </si>
  <si>
    <t>Postage and Freight</t>
  </si>
  <si>
    <t>Sampling</t>
  </si>
  <si>
    <t>Depreciation</t>
  </si>
  <si>
    <t>Materials and Supplies</t>
  </si>
  <si>
    <t>Miscellaneous</t>
  </si>
  <si>
    <t>Long Term Debt</t>
  </si>
  <si>
    <t>Purchased Water</t>
  </si>
  <si>
    <t>Slug Removal</t>
  </si>
  <si>
    <t>Bookkeeping</t>
  </si>
  <si>
    <t>Windermere Oaks</t>
  </si>
  <si>
    <t>Water Supply Corporation</t>
  </si>
  <si>
    <t>Total Revenue</t>
  </si>
  <si>
    <t>60%</t>
  </si>
  <si>
    <t>Sewer</t>
  </si>
  <si>
    <t>40%</t>
  </si>
  <si>
    <t>Water</t>
  </si>
  <si>
    <t>Revenue</t>
  </si>
  <si>
    <t>NET REVENUE REQUIREMENT</t>
  </si>
  <si>
    <t>Other Revenues - Tap Fees</t>
  </si>
  <si>
    <t>Other Revenues - Membership Fee</t>
  </si>
  <si>
    <t>Other Revenues - StandbyFees</t>
  </si>
  <si>
    <t>Late Charges</t>
  </si>
  <si>
    <t>2017 Actual</t>
  </si>
  <si>
    <t>2018 Actual</t>
  </si>
  <si>
    <t>2019 Actual</t>
  </si>
  <si>
    <t>Ratepayers 3-5f</t>
  </si>
  <si>
    <t>3-Year Average</t>
  </si>
  <si>
    <t>Standby Fees</t>
  </si>
  <si>
    <t>Staff 6-3(b)</t>
  </si>
  <si>
    <t xml:space="preserve">Other Revenues - Late Fees </t>
  </si>
  <si>
    <t>Other Revenues - Equity Buy In Fees</t>
  </si>
  <si>
    <t>Other Revenues - Miscellaneous</t>
  </si>
  <si>
    <t xml:space="preserve">        Subtotal Other Revenues</t>
  </si>
  <si>
    <t>NET REVENUE REQUIREMENT FOR RATES*</t>
  </si>
  <si>
    <t>*within rounding</t>
  </si>
  <si>
    <t>Commission</t>
  </si>
  <si>
    <t>Commission Rate-Case Expense Surcharge</t>
  </si>
  <si>
    <t xml:space="preserve">   Total Commission-Recommended Rate-Case Expenses</t>
  </si>
  <si>
    <t xml:space="preserve">   Commission Connection Count</t>
  </si>
  <si>
    <t xml:space="preserve">   Commission Surcharge Period</t>
  </si>
  <si>
    <t>Adjusted</t>
  </si>
  <si>
    <t xml:space="preserve">Commission Other Revenues </t>
  </si>
  <si>
    <t>Commission Monthly Rate-Case Expense Surcharge</t>
  </si>
  <si>
    <t>2019 Outstanding Legal Debt to Surcharge</t>
  </si>
  <si>
    <t>Page No.</t>
  </si>
  <si>
    <t>Amount</t>
  </si>
  <si>
    <t>Firm</t>
  </si>
  <si>
    <t>Invoice Date</t>
  </si>
  <si>
    <t>94-96</t>
  </si>
  <si>
    <t>91-93</t>
  </si>
  <si>
    <t>4-6</t>
  </si>
  <si>
    <t>7-8</t>
  </si>
  <si>
    <t>9-11</t>
  </si>
  <si>
    <t>12-14</t>
  </si>
  <si>
    <t>15-16</t>
  </si>
  <si>
    <t>17-19</t>
  </si>
  <si>
    <t>20-21</t>
  </si>
  <si>
    <t>22-24</t>
  </si>
  <si>
    <t>25-27</t>
  </si>
  <si>
    <t>28-30</t>
  </si>
  <si>
    <t>31-34</t>
  </si>
  <si>
    <t>35-38</t>
  </si>
  <si>
    <t>39-42</t>
  </si>
  <si>
    <t>43-45</t>
  </si>
  <si>
    <t>46-50</t>
  </si>
  <si>
    <t>52-55</t>
  </si>
  <si>
    <t>LGRT-General Counsel</t>
  </si>
  <si>
    <t>Enoch-Land Sale</t>
  </si>
  <si>
    <t>LGRT-TOMA</t>
  </si>
  <si>
    <t>56-59</t>
  </si>
  <si>
    <t>60-62</t>
  </si>
  <si>
    <t>63-65</t>
  </si>
  <si>
    <t>66-68</t>
  </si>
  <si>
    <t>69-71</t>
  </si>
  <si>
    <t>72-73</t>
  </si>
  <si>
    <t>74-75</t>
  </si>
  <si>
    <t>76-77</t>
  </si>
  <si>
    <t>78-81</t>
  </si>
  <si>
    <t>82-88</t>
  </si>
  <si>
    <t>90-91</t>
  </si>
  <si>
    <t>G3-Invoice 607</t>
  </si>
  <si>
    <t>G3-Invoice 618</t>
  </si>
  <si>
    <t>92</t>
  </si>
  <si>
    <t>G3-Invoice 622</t>
  </si>
  <si>
    <t>93</t>
  </si>
  <si>
    <t>G3-Invoice 631</t>
  </si>
  <si>
    <t>Duplicate of WP MN-1, page 51</t>
  </si>
  <si>
    <t>Duplicate of WP MN-1, pages 9-11</t>
  </si>
  <si>
    <t>Subtotal</t>
  </si>
  <si>
    <t xml:space="preserve">   Less:  Duplicate Invoices</t>
  </si>
  <si>
    <t>Total of Ratepayers 3-19 at pages 69-96</t>
  </si>
  <si>
    <t>Commission Number Running - Summation of WP MN-1</t>
  </si>
  <si>
    <t>Commission Number Running - Summation of Ratepayers 3-19 at pages 69-96</t>
  </si>
  <si>
    <t>WOWSC Exhibit 7, Workpaper MN-1</t>
  </si>
  <si>
    <t>WOWSC's Response to Ratepayers Third RFI, at pages 069-096</t>
  </si>
  <si>
    <t>Total of Windermere's 2019 Legal Invoices</t>
  </si>
  <si>
    <t>Less: WOWSC GL Detail 2019, Ratepayers HOM-2, Exhibit 74, Category 63000</t>
  </si>
  <si>
    <t>Outstanding 2019 Legal Debt</t>
  </si>
  <si>
    <t>Duplicate of WP MN-1, pages 12-14</t>
  </si>
  <si>
    <t>Commission Number Running - Summation of 2019 General Ledger Category 63000</t>
  </si>
  <si>
    <t>LGRT</t>
  </si>
  <si>
    <t xml:space="preserve">G3 </t>
  </si>
  <si>
    <t>59</t>
  </si>
  <si>
    <t>Enoch</t>
  </si>
  <si>
    <t>Joe Giminez</t>
  </si>
  <si>
    <t>G3</t>
  </si>
  <si>
    <t>Total of 2019 General Ledger Legal Invoice Category 63000</t>
  </si>
  <si>
    <t>Commission Number Running - Total of Windermere's 2019 Legal Invoices and Outstanding Legal Debt</t>
  </si>
  <si>
    <t>60</t>
  </si>
  <si>
    <t>61</t>
  </si>
  <si>
    <t>Total of WP MN-1</t>
  </si>
  <si>
    <t>Commission Attachment A</t>
  </si>
  <si>
    <t>Revenue Requirement</t>
  </si>
  <si>
    <t>Other Revenues</t>
  </si>
  <si>
    <t>2019 Outstanding Legal Debt</t>
  </si>
  <si>
    <t>Summation of WP MN-1</t>
  </si>
  <si>
    <t>Summation of RP RFI 3-19</t>
  </si>
  <si>
    <t>Summation of GL Category 63000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</si>
</sst>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d\-mmm\-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quotePrefix="1" applyNumberFormat="1" applyFont="1" applyFill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left"/>
    </xf>
    <xf numFmtId="165" fontId="4" fillId="0" borderId="0" xfId="2" applyNumberFormat="1" applyFont="1" applyFill="1"/>
    <xf numFmtId="165" fontId="4" fillId="0" borderId="0" xfId="2" applyNumberFormat="1" applyFont="1" applyFill="1" applyAlignment="1">
      <alignment horizontal="center"/>
    </xf>
    <xf numFmtId="165" fontId="4" fillId="0" borderId="0" xfId="2" quotePrefix="1" applyNumberFormat="1" applyFont="1" applyFill="1"/>
    <xf numFmtId="42" fontId="4" fillId="0" borderId="0" xfId="2" applyNumberFormat="1" applyFont="1" applyFill="1"/>
    <xf numFmtId="42" fontId="4" fillId="2" borderId="0" xfId="2" applyNumberFormat="1" applyFont="1" applyFill="1"/>
    <xf numFmtId="0" fontId="3" fillId="0" borderId="2" xfId="1" applyNumberFormat="1" applyFont="1" applyFill="1" applyBorder="1"/>
    <xf numFmtId="42" fontId="4" fillId="2" borderId="3" xfId="2" applyNumberFormat="1" applyFont="1" applyFill="1" applyBorder="1"/>
    <xf numFmtId="42" fontId="4" fillId="0" borderId="3" xfId="2" applyNumberFormat="1" applyFont="1" applyFill="1" applyBorder="1"/>
    <xf numFmtId="42" fontId="4" fillId="0" borderId="3" xfId="2" applyNumberFormat="1" applyFont="1" applyFill="1" applyBorder="1" applyAlignment="1">
      <alignment horizontal="right"/>
    </xf>
    <xf numFmtId="3" fontId="4" fillId="2" borderId="0" xfId="2" quotePrefix="1" applyNumberFormat="1" applyFont="1" applyFill="1" applyAlignment="1">
      <alignment horizontal="right"/>
    </xf>
    <xf numFmtId="0" fontId="4" fillId="2" borderId="0" xfId="2" applyNumberFormat="1" applyFont="1" applyFill="1" applyAlignment="1">
      <alignment horizontal="left" indent="19"/>
    </xf>
    <xf numFmtId="42" fontId="4" fillId="0" borderId="0" xfId="2" applyNumberFormat="1" applyFont="1" applyFill="1" applyAlignment="1">
      <alignment horizontal="center"/>
    </xf>
    <xf numFmtId="0" fontId="3" fillId="0" borderId="2" xfId="1" applyNumberFormat="1" applyFont="1" applyFill="1" applyBorder="1" applyAlignment="1">
      <alignment horizontal="left"/>
    </xf>
    <xf numFmtId="42" fontId="4" fillId="2" borderId="4" xfId="2" applyNumberFormat="1" applyFont="1" applyFill="1" applyBorder="1"/>
    <xf numFmtId="0" fontId="3" fillId="0" borderId="0" xfId="1" applyNumberFormat="1" applyFont="1" applyFill="1" applyBorder="1" applyAlignment="1">
      <alignment horizontal="left"/>
    </xf>
    <xf numFmtId="42" fontId="4" fillId="2" borderId="0" xfId="2" applyNumberFormat="1" applyFont="1" applyFill="1" applyBorder="1"/>
    <xf numFmtId="42" fontId="4" fillId="0" borderId="0" xfId="2" applyNumberFormat="1" applyFont="1" applyFill="1" applyBorder="1" applyAlignment="1">
      <alignment horizontal="center"/>
    </xf>
    <xf numFmtId="42" fontId="4" fillId="2" borderId="0" xfId="2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0" fontId="4" fillId="0" borderId="0" xfId="1" applyNumberFormat="1" applyFont="1" applyFill="1"/>
    <xf numFmtId="43" fontId="4" fillId="0" borderId="0" xfId="1" applyNumberFormat="1" applyFont="1" applyFill="1"/>
    <xf numFmtId="43" fontId="4" fillId="0" borderId="0" xfId="1" applyNumberFormat="1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44" fontId="6" fillId="0" borderId="0" xfId="2" applyFont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Continuous"/>
    </xf>
    <xf numFmtId="0" fontId="8" fillId="0" borderId="0" xfId="0" applyFont="1"/>
    <xf numFmtId="44" fontId="6" fillId="0" borderId="1" xfId="2" applyFont="1" applyBorder="1"/>
    <xf numFmtId="44" fontId="6" fillId="0" borderId="0" xfId="0" applyNumberFormat="1" applyFont="1"/>
    <xf numFmtId="44" fontId="6" fillId="0" borderId="0" xfId="2" applyFont="1" applyBorder="1"/>
    <xf numFmtId="0" fontId="4" fillId="0" borderId="1" xfId="1" applyNumberFormat="1" applyFont="1" applyFill="1" applyBorder="1" applyAlignment="1">
      <alignment horizontal="left"/>
    </xf>
    <xf numFmtId="164" fontId="4" fillId="0" borderId="1" xfId="1" applyNumberFormat="1" applyFont="1" applyFill="1" applyBorder="1"/>
    <xf numFmtId="0" fontId="4" fillId="0" borderId="0" xfId="1" applyNumberFormat="1" applyFont="1" applyFill="1" applyBorder="1"/>
    <xf numFmtId="44" fontId="4" fillId="0" borderId="0" xfId="2" applyFont="1" applyFill="1"/>
    <xf numFmtId="44" fontId="3" fillId="0" borderId="0" xfId="2" applyFont="1" applyFill="1"/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0" xfId="0" applyNumberFormat="1" applyFont="1"/>
    <xf numFmtId="166" fontId="6" fillId="0" borderId="0" xfId="0" applyNumberFormat="1" applyFont="1"/>
    <xf numFmtId="49" fontId="6" fillId="0" borderId="0" xfId="0" applyNumberFormat="1" applyFont="1" applyAlignment="1">
      <alignment horizontal="center"/>
    </xf>
    <xf numFmtId="44" fontId="6" fillId="0" borderId="1" xfId="0" applyNumberFormat="1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66" fontId="6" fillId="0" borderId="0" xfId="0" applyNumberFormat="1" applyFont="1" applyBorder="1"/>
    <xf numFmtId="0" fontId="6" fillId="0" borderId="0" xfId="0" applyFont="1" applyBorder="1" applyAlignment="1">
      <alignment horizontal="left"/>
    </xf>
    <xf numFmtId="44" fontId="6" fillId="0" borderId="0" xfId="2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/>
    <xf numFmtId="166" fontId="6" fillId="0" borderId="0" xfId="0" applyNumberFormat="1" applyFont="1" applyFill="1"/>
    <xf numFmtId="44" fontId="6" fillId="0" borderId="0" xfId="0" applyNumberFormat="1" applyFont="1" applyBorder="1"/>
    <xf numFmtId="44" fontId="7" fillId="0" borderId="0" xfId="0" applyNumberFormat="1" applyFont="1"/>
    <xf numFmtId="164" fontId="2" fillId="0" borderId="1" xfId="1" applyNumberFormat="1" applyFont="1" applyFill="1" applyBorder="1"/>
    <xf numFmtId="44" fontId="4" fillId="0" borderId="0" xfId="2" applyFont="1" applyFill="1" applyBorder="1" applyAlignment="1">
      <alignment horizontal="right"/>
    </xf>
    <xf numFmtId="44" fontId="4" fillId="0" borderId="0" xfId="2" applyFont="1" applyFill="1" applyAlignment="1">
      <alignment horizontal="right"/>
    </xf>
    <xf numFmtId="44" fontId="4" fillId="2" borderId="0" xfId="2" applyFont="1" applyFill="1" applyBorder="1"/>
    <xf numFmtId="44" fontId="4" fillId="0" borderId="1" xfId="2" applyFont="1" applyFill="1" applyBorder="1"/>
    <xf numFmtId="44" fontId="4" fillId="0" borderId="0" xfId="2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42" fontId="4" fillId="0" borderId="0" xfId="2" applyNumberFormat="1" applyFont="1" applyFill="1" applyBorder="1"/>
    <xf numFmtId="42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/>
    <xf numFmtId="41" fontId="4" fillId="0" borderId="0" xfId="2" applyNumberFormat="1" applyFont="1" applyFill="1"/>
    <xf numFmtId="42" fontId="3" fillId="0" borderId="3" xfId="2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0000FF"/>
      <color rgb="FFFFFFCC"/>
      <color rgb="FFF6BC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B21B-940B-47D7-867C-3407CF98E514}">
  <sheetPr>
    <pageSetUpPr fitToPage="1"/>
  </sheetPr>
  <dimension ref="B1:K55"/>
  <sheetViews>
    <sheetView tabSelected="1" zoomScale="96" zoomScaleNormal="96" workbookViewId="0">
      <pane xSplit="2" ySplit="5" topLeftCell="C30" activePane="bottomRight" state="frozen"/>
      <selection pane="topRight" activeCell="F1" sqref="F1"/>
      <selection pane="bottomLeft" activeCell="A13" sqref="A13"/>
      <selection pane="bottomRight" activeCell="C45" sqref="C45:G45"/>
    </sheetView>
  </sheetViews>
  <sheetFormatPr defaultColWidth="8.69921875" defaultRowHeight="16.100000000000001" x14ac:dyDescent="0.35"/>
  <cols>
    <col min="1" max="1" width="4.69921875" style="1" customWidth="1"/>
    <col min="2" max="2" width="54" style="3" customWidth="1"/>
    <col min="3" max="3" width="26.19921875" style="1" customWidth="1"/>
    <col min="4" max="5" width="16.3984375" style="1" customWidth="1"/>
    <col min="6" max="6" width="19.09765625" style="2" customWidth="1"/>
    <col min="7" max="7" width="18.69921875" style="2" customWidth="1"/>
    <col min="8" max="8" width="13.8984375" style="1" customWidth="1"/>
    <col min="9" max="16384" width="8.69921875" style="1"/>
  </cols>
  <sheetData>
    <row r="1" spans="2:11" x14ac:dyDescent="0.35">
      <c r="B1" s="4" t="s">
        <v>0</v>
      </c>
      <c r="C1" s="5"/>
      <c r="D1" s="5"/>
      <c r="E1" s="5"/>
      <c r="G1" s="7" t="s">
        <v>132</v>
      </c>
      <c r="H1" s="8"/>
      <c r="I1" s="5"/>
      <c r="J1" s="5"/>
      <c r="K1" s="5"/>
    </row>
    <row r="2" spans="2:11" x14ac:dyDescent="0.35">
      <c r="B2" s="4" t="s">
        <v>7</v>
      </c>
      <c r="C2" s="5"/>
      <c r="D2" s="5"/>
      <c r="E2" s="5"/>
      <c r="F2" s="6"/>
      <c r="G2" s="7" t="s">
        <v>133</v>
      </c>
      <c r="H2" s="5"/>
      <c r="I2" s="5"/>
      <c r="J2" s="5"/>
      <c r="K2" s="5"/>
    </row>
    <row r="3" spans="2:11" x14ac:dyDescent="0.35">
      <c r="B3" s="9" t="s">
        <v>8</v>
      </c>
      <c r="C3" s="5"/>
      <c r="D3" s="5"/>
      <c r="E3" s="5"/>
      <c r="F3" s="6"/>
      <c r="G3" s="6"/>
      <c r="H3" s="5"/>
      <c r="I3" s="5"/>
      <c r="J3" s="5"/>
      <c r="K3" s="5"/>
    </row>
    <row r="4" spans="2:11" x14ac:dyDescent="0.35">
      <c r="B4" s="9" t="s">
        <v>9</v>
      </c>
      <c r="C4" s="5"/>
      <c r="D4" s="5"/>
      <c r="E4" s="5"/>
      <c r="F4" s="6"/>
      <c r="G4" s="6"/>
      <c r="H4" s="5"/>
      <c r="I4" s="5"/>
      <c r="J4" s="5"/>
      <c r="K4" s="5"/>
    </row>
    <row r="5" spans="2:11" x14ac:dyDescent="0.35">
      <c r="B5" s="4" t="s">
        <v>10</v>
      </c>
      <c r="C5" s="5"/>
      <c r="D5" s="5"/>
      <c r="E5" s="5"/>
      <c r="F5" s="6"/>
      <c r="G5" s="6"/>
      <c r="H5" s="5"/>
      <c r="I5" s="5"/>
      <c r="J5" s="5"/>
      <c r="K5" s="5"/>
    </row>
    <row r="6" spans="2:11" x14ac:dyDescent="0.35">
      <c r="B6" s="10"/>
      <c r="C6" s="11" t="s">
        <v>30</v>
      </c>
      <c r="D6" s="11"/>
      <c r="E6" s="11" t="s">
        <v>56</v>
      </c>
      <c r="F6" s="12" t="s">
        <v>33</v>
      </c>
      <c r="G6" s="13" t="s">
        <v>35</v>
      </c>
      <c r="H6" s="5"/>
      <c r="I6" s="5"/>
      <c r="J6" s="5"/>
      <c r="K6" s="5"/>
    </row>
    <row r="7" spans="2:11" x14ac:dyDescent="0.35">
      <c r="B7" s="14"/>
      <c r="C7" s="15" t="s">
        <v>31</v>
      </c>
      <c r="D7" s="15"/>
      <c r="E7" s="15" t="s">
        <v>61</v>
      </c>
      <c r="F7" s="13" t="s">
        <v>36</v>
      </c>
      <c r="G7" s="13" t="s">
        <v>34</v>
      </c>
      <c r="H7" s="5"/>
      <c r="I7" s="5"/>
      <c r="J7" s="5"/>
      <c r="K7" s="5"/>
    </row>
    <row r="8" spans="2:11" x14ac:dyDescent="0.35">
      <c r="B8" s="16"/>
      <c r="C8" s="15" t="s">
        <v>32</v>
      </c>
      <c r="D8" s="15" t="s">
        <v>56</v>
      </c>
      <c r="E8" s="15" t="s">
        <v>32</v>
      </c>
      <c r="F8" s="17" t="s">
        <v>37</v>
      </c>
      <c r="G8" s="17" t="s">
        <v>37</v>
      </c>
      <c r="H8" s="5"/>
      <c r="I8" s="5"/>
      <c r="J8" s="5"/>
      <c r="K8" s="5"/>
    </row>
    <row r="9" spans="2:11" x14ac:dyDescent="0.35">
      <c r="B9" s="18"/>
      <c r="C9" s="19" t="s">
        <v>6</v>
      </c>
      <c r="D9" s="19" t="s">
        <v>2</v>
      </c>
      <c r="E9" s="19" t="s">
        <v>6</v>
      </c>
      <c r="F9" s="20" t="s">
        <v>6</v>
      </c>
      <c r="G9" s="20" t="s">
        <v>6</v>
      </c>
      <c r="H9" s="5"/>
      <c r="I9" s="5"/>
      <c r="J9" s="5"/>
      <c r="K9" s="5"/>
    </row>
    <row r="10" spans="2:11" x14ac:dyDescent="0.35">
      <c r="B10" s="21" t="s">
        <v>1</v>
      </c>
      <c r="C10" s="5"/>
      <c r="D10" s="5"/>
      <c r="E10" s="5"/>
      <c r="F10" s="6"/>
      <c r="G10" s="6"/>
      <c r="H10" s="5"/>
      <c r="I10" s="5"/>
      <c r="J10" s="5"/>
      <c r="K10" s="5"/>
    </row>
    <row r="11" spans="2:11" x14ac:dyDescent="0.35">
      <c r="B11" s="10" t="s">
        <v>11</v>
      </c>
      <c r="C11" s="22">
        <v>117865</v>
      </c>
      <c r="D11" s="22">
        <v>0</v>
      </c>
      <c r="E11" s="24">
        <f t="shared" ref="E11:E15" si="0">+C11+D11</f>
        <v>117865</v>
      </c>
      <c r="F11" s="23">
        <f>+E11*0.6</f>
        <v>70719</v>
      </c>
      <c r="G11" s="23">
        <f>+E11*0.4</f>
        <v>47146</v>
      </c>
      <c r="H11" s="5"/>
      <c r="I11" s="5"/>
      <c r="J11" s="5"/>
      <c r="K11" s="5"/>
    </row>
    <row r="12" spans="2:11" x14ac:dyDescent="0.35">
      <c r="B12" s="10" t="s">
        <v>12</v>
      </c>
      <c r="C12" s="22">
        <v>12035</v>
      </c>
      <c r="D12" s="22">
        <v>0</v>
      </c>
      <c r="E12" s="24">
        <f t="shared" si="0"/>
        <v>12035</v>
      </c>
      <c r="F12" s="23">
        <f t="shared" ref="F12:F32" si="1">+E12*0.6</f>
        <v>7221</v>
      </c>
      <c r="G12" s="23">
        <f t="shared" ref="G12:G30" si="2">+E12*0.4</f>
        <v>4814</v>
      </c>
      <c r="H12" s="5"/>
      <c r="I12" s="5"/>
      <c r="J12" s="5"/>
      <c r="K12" s="5"/>
    </row>
    <row r="13" spans="2:11" x14ac:dyDescent="0.35">
      <c r="B13" s="10" t="s">
        <v>5</v>
      </c>
      <c r="C13" s="22">
        <v>20922</v>
      </c>
      <c r="D13" s="22">
        <v>0</v>
      </c>
      <c r="E13" s="24">
        <f t="shared" si="0"/>
        <v>20922</v>
      </c>
      <c r="F13" s="23">
        <f t="shared" si="1"/>
        <v>12553.199999999999</v>
      </c>
      <c r="G13" s="23">
        <f t="shared" si="2"/>
        <v>8368.8000000000011</v>
      </c>
      <c r="H13" s="5"/>
      <c r="I13" s="5"/>
      <c r="J13" s="5"/>
      <c r="K13" s="5"/>
    </row>
    <row r="14" spans="2:11" x14ac:dyDescent="0.35">
      <c r="B14" s="10" t="s">
        <v>4</v>
      </c>
      <c r="C14" s="22">
        <v>71060</v>
      </c>
      <c r="D14" s="22">
        <v>0</v>
      </c>
      <c r="E14" s="24">
        <f t="shared" si="0"/>
        <v>71060</v>
      </c>
      <c r="F14" s="23">
        <f t="shared" si="1"/>
        <v>42636</v>
      </c>
      <c r="G14" s="23">
        <f t="shared" si="2"/>
        <v>28424</v>
      </c>
      <c r="H14" s="5"/>
      <c r="I14" s="5"/>
      <c r="J14" s="5"/>
      <c r="K14" s="5"/>
    </row>
    <row r="15" spans="2:11" x14ac:dyDescent="0.35">
      <c r="B15" s="10" t="s">
        <v>13</v>
      </c>
      <c r="C15" s="22">
        <v>15679</v>
      </c>
      <c r="D15" s="22">
        <v>0</v>
      </c>
      <c r="E15" s="24">
        <f t="shared" si="0"/>
        <v>15679</v>
      </c>
      <c r="F15" s="23">
        <f t="shared" si="1"/>
        <v>9407.4</v>
      </c>
      <c r="G15" s="23">
        <f t="shared" si="2"/>
        <v>6271.6</v>
      </c>
      <c r="H15" s="5"/>
      <c r="I15" s="5"/>
      <c r="J15" s="5"/>
      <c r="K15" s="5"/>
    </row>
    <row r="16" spans="2:11" x14ac:dyDescent="0.35">
      <c r="B16" s="10" t="s">
        <v>14</v>
      </c>
      <c r="C16" s="22">
        <v>171337</v>
      </c>
      <c r="D16" s="22">
        <f>-171337+3000</f>
        <v>-168337</v>
      </c>
      <c r="E16" s="24">
        <f>+C16+D16</f>
        <v>3000</v>
      </c>
      <c r="F16" s="23">
        <f t="shared" si="1"/>
        <v>1800</v>
      </c>
      <c r="G16" s="23">
        <f t="shared" si="2"/>
        <v>1200</v>
      </c>
      <c r="H16" s="5"/>
      <c r="I16" s="5"/>
      <c r="J16" s="5"/>
      <c r="K16" s="5"/>
    </row>
    <row r="17" spans="2:11" x14ac:dyDescent="0.35">
      <c r="B17" s="10" t="s">
        <v>15</v>
      </c>
      <c r="C17" s="22">
        <v>4707</v>
      </c>
      <c r="D17" s="22">
        <v>0</v>
      </c>
      <c r="E17" s="24">
        <f t="shared" ref="E17:E29" si="3">+C17+D17</f>
        <v>4707</v>
      </c>
      <c r="F17" s="23">
        <f t="shared" si="1"/>
        <v>2824.2</v>
      </c>
      <c r="G17" s="23">
        <f t="shared" si="2"/>
        <v>1882.8000000000002</v>
      </c>
      <c r="H17" s="5"/>
      <c r="I17" s="5"/>
      <c r="J17" s="5"/>
      <c r="K17" s="5"/>
    </row>
    <row r="18" spans="2:11" x14ac:dyDescent="0.35">
      <c r="B18" s="10" t="s">
        <v>16</v>
      </c>
      <c r="C18" s="22">
        <v>6549</v>
      </c>
      <c r="D18" s="22">
        <v>0</v>
      </c>
      <c r="E18" s="24">
        <f t="shared" si="3"/>
        <v>6549</v>
      </c>
      <c r="F18" s="23">
        <f t="shared" si="1"/>
        <v>3929.3999999999996</v>
      </c>
      <c r="G18" s="23">
        <f t="shared" si="2"/>
        <v>2619.6000000000004</v>
      </c>
      <c r="H18" s="5"/>
      <c r="I18" s="5"/>
      <c r="J18" s="5"/>
      <c r="K18" s="5"/>
    </row>
    <row r="19" spans="2:11" x14ac:dyDescent="0.35">
      <c r="B19" s="10" t="s">
        <v>17</v>
      </c>
      <c r="C19" s="22">
        <v>1130</v>
      </c>
      <c r="D19" s="22">
        <v>0</v>
      </c>
      <c r="E19" s="24">
        <f t="shared" si="3"/>
        <v>1130</v>
      </c>
      <c r="F19" s="23">
        <f t="shared" si="1"/>
        <v>678</v>
      </c>
      <c r="G19" s="23">
        <f t="shared" si="2"/>
        <v>452</v>
      </c>
      <c r="H19" s="5"/>
      <c r="I19" s="5"/>
      <c r="J19" s="5"/>
      <c r="K19" s="5"/>
    </row>
    <row r="20" spans="2:11" x14ac:dyDescent="0.35">
      <c r="B20" s="10" t="s">
        <v>18</v>
      </c>
      <c r="C20" s="22">
        <v>250</v>
      </c>
      <c r="D20" s="22">
        <v>0</v>
      </c>
      <c r="E20" s="24">
        <f t="shared" si="3"/>
        <v>250</v>
      </c>
      <c r="F20" s="23">
        <f t="shared" si="1"/>
        <v>150</v>
      </c>
      <c r="G20" s="23">
        <f t="shared" si="2"/>
        <v>100</v>
      </c>
      <c r="H20" s="5"/>
      <c r="I20" s="5"/>
      <c r="J20" s="5"/>
      <c r="K20" s="5"/>
    </row>
    <row r="21" spans="2:11" x14ac:dyDescent="0.35">
      <c r="B21" s="57" t="s">
        <v>19</v>
      </c>
      <c r="C21" s="22">
        <v>14160</v>
      </c>
      <c r="D21" s="22">
        <v>0</v>
      </c>
      <c r="E21" s="24">
        <f t="shared" si="3"/>
        <v>14160</v>
      </c>
      <c r="F21" s="23">
        <f t="shared" si="1"/>
        <v>8496</v>
      </c>
      <c r="G21" s="23">
        <f t="shared" si="2"/>
        <v>5664</v>
      </c>
      <c r="H21" s="5"/>
      <c r="I21" s="5"/>
      <c r="J21" s="5"/>
      <c r="K21" s="5"/>
    </row>
    <row r="22" spans="2:11" x14ac:dyDescent="0.35">
      <c r="B22" s="10" t="s">
        <v>20</v>
      </c>
      <c r="C22" s="25">
        <v>178</v>
      </c>
      <c r="D22" s="25">
        <v>0</v>
      </c>
      <c r="E22" s="24">
        <f t="shared" si="3"/>
        <v>178</v>
      </c>
      <c r="F22" s="23">
        <f t="shared" si="1"/>
        <v>106.8</v>
      </c>
      <c r="G22" s="23">
        <f t="shared" si="2"/>
        <v>71.2</v>
      </c>
      <c r="H22" s="5"/>
      <c r="I22" s="5"/>
      <c r="J22" s="5"/>
      <c r="K22" s="5"/>
    </row>
    <row r="23" spans="2:11" x14ac:dyDescent="0.35">
      <c r="B23" s="10" t="s">
        <v>21</v>
      </c>
      <c r="C23" s="25">
        <v>2710</v>
      </c>
      <c r="D23" s="25">
        <v>0</v>
      </c>
      <c r="E23" s="24">
        <f t="shared" si="3"/>
        <v>2710</v>
      </c>
      <c r="F23" s="23">
        <f t="shared" si="1"/>
        <v>1626</v>
      </c>
      <c r="G23" s="23">
        <f t="shared" si="2"/>
        <v>1084</v>
      </c>
      <c r="H23" s="5"/>
      <c r="I23" s="5"/>
      <c r="J23" s="5"/>
      <c r="K23" s="5"/>
    </row>
    <row r="24" spans="2:11" x14ac:dyDescent="0.35">
      <c r="B24" s="10" t="s">
        <v>22</v>
      </c>
      <c r="C24" s="25">
        <v>8459</v>
      </c>
      <c r="D24" s="25">
        <v>0</v>
      </c>
      <c r="E24" s="24">
        <f t="shared" si="3"/>
        <v>8459</v>
      </c>
      <c r="F24" s="23">
        <f t="shared" si="1"/>
        <v>5075.3999999999996</v>
      </c>
      <c r="G24" s="23">
        <f t="shared" si="2"/>
        <v>3383.6000000000004</v>
      </c>
      <c r="H24" s="5"/>
      <c r="I24" s="5"/>
      <c r="J24" s="5"/>
      <c r="K24" s="5"/>
    </row>
    <row r="25" spans="2:11" x14ac:dyDescent="0.35">
      <c r="B25" s="10" t="s">
        <v>23</v>
      </c>
      <c r="C25" s="25">
        <v>56273</v>
      </c>
      <c r="D25" s="25">
        <v>0</v>
      </c>
      <c r="E25" s="24">
        <f t="shared" si="3"/>
        <v>56273</v>
      </c>
      <c r="F25" s="23">
        <f t="shared" si="1"/>
        <v>33763.799999999996</v>
      </c>
      <c r="G25" s="23">
        <f t="shared" si="2"/>
        <v>22509.200000000001</v>
      </c>
      <c r="H25" s="5"/>
      <c r="I25" s="5"/>
      <c r="J25" s="5"/>
      <c r="K25" s="5"/>
    </row>
    <row r="26" spans="2:11" x14ac:dyDescent="0.35">
      <c r="B26" s="10" t="s">
        <v>24</v>
      </c>
      <c r="C26" s="25">
        <v>6730</v>
      </c>
      <c r="D26" s="25">
        <v>0</v>
      </c>
      <c r="E26" s="24">
        <f t="shared" si="3"/>
        <v>6730</v>
      </c>
      <c r="F26" s="23">
        <f t="shared" si="1"/>
        <v>4038</v>
      </c>
      <c r="G26" s="23">
        <f t="shared" si="2"/>
        <v>2692</v>
      </c>
      <c r="H26" s="5"/>
      <c r="I26" s="5"/>
      <c r="J26" s="5"/>
      <c r="K26" s="5"/>
    </row>
    <row r="27" spans="2:11" x14ac:dyDescent="0.35">
      <c r="B27" s="10" t="s">
        <v>25</v>
      </c>
      <c r="C27" s="25">
        <v>1250</v>
      </c>
      <c r="D27" s="25">
        <v>0</v>
      </c>
      <c r="E27" s="24">
        <f t="shared" si="3"/>
        <v>1250</v>
      </c>
      <c r="F27" s="23">
        <f t="shared" si="1"/>
        <v>750</v>
      </c>
      <c r="G27" s="23">
        <f t="shared" si="2"/>
        <v>500</v>
      </c>
      <c r="H27" s="5"/>
      <c r="I27" s="5"/>
      <c r="J27" s="5"/>
      <c r="K27" s="5"/>
    </row>
    <row r="28" spans="2:11" x14ac:dyDescent="0.35">
      <c r="B28" s="10" t="s">
        <v>27</v>
      </c>
      <c r="C28" s="25">
        <v>8490</v>
      </c>
      <c r="D28" s="25">
        <v>0</v>
      </c>
      <c r="E28" s="24">
        <f t="shared" si="3"/>
        <v>8490</v>
      </c>
      <c r="F28" s="23">
        <f t="shared" si="1"/>
        <v>5094</v>
      </c>
      <c r="G28" s="23">
        <f t="shared" si="2"/>
        <v>3396</v>
      </c>
      <c r="H28" s="5"/>
      <c r="I28" s="5"/>
      <c r="J28" s="5"/>
      <c r="K28" s="5"/>
    </row>
    <row r="29" spans="2:11" x14ac:dyDescent="0.35">
      <c r="B29" s="10" t="s">
        <v>28</v>
      </c>
      <c r="C29" s="26">
        <v>2363</v>
      </c>
      <c r="D29" s="26">
        <v>0</v>
      </c>
      <c r="E29" s="24">
        <f t="shared" si="3"/>
        <v>2363</v>
      </c>
      <c r="F29" s="23">
        <f t="shared" si="1"/>
        <v>1417.8</v>
      </c>
      <c r="G29" s="23">
        <f t="shared" si="2"/>
        <v>945.2</v>
      </c>
      <c r="H29" s="5"/>
      <c r="I29" s="5"/>
      <c r="J29" s="5"/>
      <c r="K29" s="5"/>
    </row>
    <row r="30" spans="2:11" x14ac:dyDescent="0.35">
      <c r="B30" s="10" t="s">
        <v>29</v>
      </c>
      <c r="C30" s="26">
        <v>4163</v>
      </c>
      <c r="D30" s="26">
        <v>0</v>
      </c>
      <c r="E30" s="26">
        <f>+C30+D30</f>
        <v>4163</v>
      </c>
      <c r="F30" s="23">
        <f t="shared" si="1"/>
        <v>2497.7999999999997</v>
      </c>
      <c r="G30" s="23">
        <f t="shared" si="2"/>
        <v>1665.2</v>
      </c>
      <c r="H30" s="5"/>
      <c r="I30" s="5"/>
      <c r="J30" s="5"/>
      <c r="K30" s="5"/>
    </row>
    <row r="31" spans="2:11" x14ac:dyDescent="0.35">
      <c r="B31" s="27" t="s">
        <v>3</v>
      </c>
      <c r="C31" s="28">
        <f>SUM(C11:C30)</f>
        <v>526310</v>
      </c>
      <c r="D31" s="28">
        <f>SUM(D11:D30)</f>
        <v>-168337</v>
      </c>
      <c r="E31" s="28">
        <f>SUM(E11:E30)</f>
        <v>357973</v>
      </c>
      <c r="F31" s="29">
        <f>SUM(F11:F30)</f>
        <v>214783.79999999996</v>
      </c>
      <c r="G31" s="30">
        <f>SUM(G11:G30)</f>
        <v>143189.20000000004</v>
      </c>
      <c r="H31" s="5"/>
      <c r="I31" s="5"/>
      <c r="J31" s="5"/>
      <c r="K31" s="5"/>
    </row>
    <row r="32" spans="2:11" x14ac:dyDescent="0.35">
      <c r="B32" s="14" t="s">
        <v>26</v>
      </c>
      <c r="C32" s="31">
        <v>49882</v>
      </c>
      <c r="D32" s="31"/>
      <c r="E32" s="31">
        <v>49882</v>
      </c>
      <c r="F32" s="23">
        <f t="shared" si="1"/>
        <v>29929.199999999997</v>
      </c>
      <c r="G32" s="23">
        <f>+E32*0.4</f>
        <v>19952.800000000003</v>
      </c>
      <c r="H32" s="5"/>
      <c r="I32" s="5"/>
      <c r="J32" s="5"/>
      <c r="K32" s="5"/>
    </row>
    <row r="33" spans="2:11" x14ac:dyDescent="0.35">
      <c r="B33" s="14"/>
      <c r="C33" s="32"/>
      <c r="D33" s="32"/>
      <c r="E33" s="32"/>
      <c r="F33" s="6"/>
      <c r="G33" s="33"/>
      <c r="H33" s="5"/>
      <c r="I33" s="5"/>
      <c r="J33" s="5"/>
      <c r="K33" s="5"/>
    </row>
    <row r="34" spans="2:11" x14ac:dyDescent="0.35">
      <c r="B34" s="34" t="s">
        <v>38</v>
      </c>
      <c r="C34" s="28">
        <f>C31+C32</f>
        <v>576192</v>
      </c>
      <c r="D34" s="28">
        <f>SUM(D31:D32)</f>
        <v>-168337</v>
      </c>
      <c r="E34" s="28">
        <f>SUM(E31:E32)</f>
        <v>407855</v>
      </c>
      <c r="F34" s="28">
        <f t="shared" ref="F34:G34" si="4">F31+F32</f>
        <v>244712.99999999994</v>
      </c>
      <c r="G34" s="35">
        <f t="shared" si="4"/>
        <v>163142.00000000006</v>
      </c>
      <c r="H34" s="5"/>
      <c r="I34" s="5"/>
      <c r="J34" s="5"/>
      <c r="K34" s="5"/>
    </row>
    <row r="35" spans="2:11" x14ac:dyDescent="0.35">
      <c r="B35" s="36"/>
      <c r="C35" s="85"/>
      <c r="D35" s="85"/>
      <c r="E35" s="37"/>
      <c r="F35" s="38"/>
      <c r="G35" s="39"/>
      <c r="H35" s="5"/>
      <c r="I35" s="5"/>
      <c r="J35" s="5"/>
      <c r="K35" s="5"/>
    </row>
    <row r="36" spans="2:11" x14ac:dyDescent="0.35">
      <c r="B36" s="14" t="s">
        <v>41</v>
      </c>
      <c r="C36" s="79">
        <v>0</v>
      </c>
      <c r="D36" s="87">
        <f>'COMM-2 Other Revenues'!$D$12*-1</f>
        <v>-41671.666666666664</v>
      </c>
      <c r="E36" s="24">
        <f t="shared" ref="E36:E37" si="5">+C36+D36</f>
        <v>-41671.666666666664</v>
      </c>
      <c r="F36" s="38">
        <f>+D36*0.6</f>
        <v>-25002.999999999996</v>
      </c>
      <c r="G36" s="38">
        <f>+D36*0.4</f>
        <v>-16668.666666666668</v>
      </c>
      <c r="H36" s="5"/>
      <c r="I36" s="5"/>
      <c r="J36" s="5"/>
      <c r="K36" s="5"/>
    </row>
    <row r="37" spans="2:11" x14ac:dyDescent="0.35">
      <c r="B37" s="14" t="s">
        <v>50</v>
      </c>
      <c r="C37" s="80">
        <v>0</v>
      </c>
      <c r="D37" s="88">
        <f>'COMM-2 Other Revenues'!$D$18*-1</f>
        <v>-6805.666666666667</v>
      </c>
      <c r="E37" s="24">
        <f t="shared" si="5"/>
        <v>-6805.666666666667</v>
      </c>
      <c r="F37" s="38">
        <f>+D37*0.6</f>
        <v>-4083.4</v>
      </c>
      <c r="G37" s="38">
        <f>+D37*0.4</f>
        <v>-2722.2666666666669</v>
      </c>
      <c r="H37" s="5"/>
      <c r="I37" s="5"/>
      <c r="J37" s="5"/>
      <c r="K37" s="5"/>
    </row>
    <row r="38" spans="2:11" x14ac:dyDescent="0.35">
      <c r="B38" s="14" t="s">
        <v>40</v>
      </c>
      <c r="C38" s="86">
        <v>0</v>
      </c>
      <c r="D38" s="87"/>
      <c r="E38" s="81">
        <v>0</v>
      </c>
      <c r="F38" s="83">
        <f t="shared" ref="F38:F41" si="6">+E38*0.6</f>
        <v>0</v>
      </c>
      <c r="G38" s="83">
        <f t="shared" ref="G38:G41" si="7">+E38*0.4</f>
        <v>0</v>
      </c>
      <c r="H38" s="5"/>
      <c r="I38" s="5"/>
      <c r="J38" s="5"/>
      <c r="K38" s="5"/>
    </row>
    <row r="39" spans="2:11" x14ac:dyDescent="0.35">
      <c r="B39" s="14" t="s">
        <v>51</v>
      </c>
      <c r="C39" s="86">
        <v>0</v>
      </c>
      <c r="D39" s="87"/>
      <c r="E39" s="58">
        <v>0</v>
      </c>
      <c r="F39" s="83">
        <f t="shared" si="6"/>
        <v>0</v>
      </c>
      <c r="G39" s="83">
        <f t="shared" si="7"/>
        <v>0</v>
      </c>
      <c r="H39" s="5"/>
      <c r="I39" s="5"/>
      <c r="J39" s="5"/>
      <c r="K39" s="5"/>
    </row>
    <row r="40" spans="2:11" x14ac:dyDescent="0.35">
      <c r="B40" s="14" t="s">
        <v>39</v>
      </c>
      <c r="C40" s="86">
        <v>0</v>
      </c>
      <c r="D40" s="87"/>
      <c r="E40" s="47">
        <v>0</v>
      </c>
      <c r="F40" s="83">
        <f t="shared" si="6"/>
        <v>0</v>
      </c>
      <c r="G40" s="83">
        <f t="shared" si="7"/>
        <v>0</v>
      </c>
      <c r="H40" s="5"/>
      <c r="I40" s="5"/>
      <c r="J40" s="5"/>
      <c r="K40" s="5"/>
    </row>
    <row r="41" spans="2:11" x14ac:dyDescent="0.35">
      <c r="B41" s="14" t="s">
        <v>52</v>
      </c>
      <c r="C41" s="84">
        <v>0</v>
      </c>
      <c r="D41" s="1">
        <v>0</v>
      </c>
      <c r="E41" s="58">
        <v>0</v>
      </c>
      <c r="F41" s="83">
        <f t="shared" si="6"/>
        <v>0</v>
      </c>
      <c r="G41" s="83">
        <f t="shared" si="7"/>
        <v>0</v>
      </c>
      <c r="H41" s="5"/>
      <c r="I41" s="5"/>
      <c r="J41" s="5"/>
      <c r="K41" s="5"/>
    </row>
    <row r="42" spans="2:11" x14ac:dyDescent="0.35">
      <c r="B42" s="55"/>
      <c r="C42" s="78"/>
      <c r="D42" s="56"/>
      <c r="E42" s="82"/>
      <c r="F42" s="20"/>
      <c r="G42" s="20"/>
      <c r="H42" s="5"/>
      <c r="I42" s="5"/>
      <c r="J42" s="5"/>
      <c r="K42" s="5"/>
    </row>
    <row r="43" spans="2:11" x14ac:dyDescent="0.35">
      <c r="B43" s="21" t="s">
        <v>53</v>
      </c>
      <c r="C43" s="40"/>
      <c r="D43" s="25">
        <f>SUM(D36:D42)</f>
        <v>-48477.333333333328</v>
      </c>
      <c r="E43" s="25">
        <f>SUM(E36:E42)</f>
        <v>-48477.333333333328</v>
      </c>
      <c r="F43" s="25">
        <f>SUM(F36:F42)</f>
        <v>-29086.399999999998</v>
      </c>
      <c r="G43" s="25">
        <f>SUM(G36:G42)</f>
        <v>-19390.933333333334</v>
      </c>
      <c r="H43" s="5"/>
      <c r="I43" s="5"/>
      <c r="J43" s="5"/>
      <c r="K43" s="5"/>
    </row>
    <row r="44" spans="2:11" x14ac:dyDescent="0.35">
      <c r="B44" s="41"/>
      <c r="C44" s="42"/>
      <c r="D44" s="42"/>
      <c r="E44" s="5"/>
      <c r="F44" s="43"/>
      <c r="G44" s="43"/>
      <c r="H44" s="5"/>
      <c r="I44" s="5"/>
      <c r="J44" s="5"/>
      <c r="K44" s="5"/>
    </row>
    <row r="45" spans="2:11" x14ac:dyDescent="0.35">
      <c r="B45" s="34" t="s">
        <v>54</v>
      </c>
      <c r="C45" s="89">
        <f>+C34+C43</f>
        <v>576192</v>
      </c>
      <c r="D45" s="89">
        <f>+D34+D43</f>
        <v>-216814.33333333331</v>
      </c>
      <c r="E45" s="89">
        <f>+E34+E43</f>
        <v>359377.66666666669</v>
      </c>
      <c r="F45" s="89">
        <f>+F34+F43</f>
        <v>215626.59999999995</v>
      </c>
      <c r="G45" s="89">
        <f>+G34+G43</f>
        <v>143751.06666666671</v>
      </c>
      <c r="H45" s="5"/>
      <c r="I45" s="5"/>
      <c r="J45" s="5"/>
      <c r="K45" s="5"/>
    </row>
    <row r="46" spans="2:11" x14ac:dyDescent="0.35">
      <c r="B46" s="10" t="s">
        <v>55</v>
      </c>
      <c r="C46" s="5"/>
      <c r="D46" s="5"/>
      <c r="E46" s="5"/>
      <c r="F46" s="6"/>
      <c r="G46" s="6"/>
      <c r="H46" s="5"/>
      <c r="I46" s="5"/>
      <c r="J46" s="5"/>
      <c r="K46" s="5"/>
    </row>
    <row r="47" spans="2:11" x14ac:dyDescent="0.35">
      <c r="B47" s="10"/>
      <c r="C47" s="5"/>
      <c r="D47" s="5"/>
      <c r="E47" s="5"/>
      <c r="F47" s="6"/>
      <c r="G47" s="6"/>
      <c r="H47" s="5"/>
      <c r="I47" s="5"/>
      <c r="J47" s="5"/>
      <c r="K47" s="5"/>
    </row>
    <row r="48" spans="2:11" x14ac:dyDescent="0.35">
      <c r="B48" s="10" t="s">
        <v>57</v>
      </c>
      <c r="C48" s="5"/>
      <c r="D48" s="5"/>
      <c r="E48" s="5"/>
      <c r="F48" s="6"/>
      <c r="G48" s="6"/>
      <c r="H48" s="5"/>
      <c r="I48" s="5"/>
      <c r="J48" s="5"/>
      <c r="K48" s="5"/>
    </row>
    <row r="49" spans="2:11" x14ac:dyDescent="0.35">
      <c r="B49" s="10" t="s">
        <v>58</v>
      </c>
      <c r="D49" s="5"/>
      <c r="E49" s="58">
        <v>478184.04</v>
      </c>
      <c r="F49" s="6"/>
      <c r="H49" s="5"/>
      <c r="I49" s="5"/>
      <c r="J49" s="5"/>
      <c r="K49" s="5"/>
    </row>
    <row r="50" spans="2:11" x14ac:dyDescent="0.35">
      <c r="B50" s="10" t="s">
        <v>59</v>
      </c>
      <c r="D50" s="5"/>
      <c r="E50" s="5">
        <v>271</v>
      </c>
      <c r="F50" s="6"/>
      <c r="H50" s="5"/>
      <c r="I50" s="5"/>
      <c r="J50" s="5"/>
      <c r="K50" s="5"/>
    </row>
    <row r="51" spans="2:11" x14ac:dyDescent="0.35">
      <c r="B51" s="10" t="s">
        <v>60</v>
      </c>
      <c r="E51" s="56">
        <v>45</v>
      </c>
    </row>
    <row r="52" spans="2:11" x14ac:dyDescent="0.35">
      <c r="B52" s="21" t="s">
        <v>63</v>
      </c>
      <c r="E52" s="59">
        <f>+E49/E50/E51</f>
        <v>39.211483394833948</v>
      </c>
    </row>
    <row r="55" spans="2:11" x14ac:dyDescent="0.35">
      <c r="B55" s="21" t="s">
        <v>64</v>
      </c>
      <c r="E55" s="59">
        <f>'2019 Legal Expenses'!$H$17</f>
        <v>121243.17000000001</v>
      </c>
    </row>
  </sheetData>
  <pageMargins left="0.25" right="0.25" top="0.5" bottom="0.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3312-AC57-482E-9EC5-53B15B45AD3F}">
  <sheetPr>
    <pageSetUpPr fitToPage="1"/>
  </sheetPr>
  <dimension ref="A1:J37"/>
  <sheetViews>
    <sheetView workbookViewId="0">
      <selection activeCell="H3" sqref="H3"/>
    </sheetView>
  </sheetViews>
  <sheetFormatPr defaultRowHeight="14.4" x14ac:dyDescent="0.3"/>
  <cols>
    <col min="1" max="1" width="27" customWidth="1"/>
    <col min="2" max="3" width="15.69921875" customWidth="1"/>
    <col min="4" max="4" width="19.69921875" customWidth="1"/>
    <col min="5" max="5" width="4.09765625" customWidth="1"/>
    <col min="6" max="6" width="15.69921875" customWidth="1"/>
    <col min="7" max="7" width="3.3984375" customWidth="1"/>
    <col min="8" max="8" width="16.69921875" customWidth="1"/>
    <col min="9" max="9" width="2.69921875" customWidth="1"/>
    <col min="10" max="10" width="18.09765625" customWidth="1"/>
    <col min="11" max="15" width="15.69921875" customWidth="1"/>
  </cols>
  <sheetData>
    <row r="1" spans="1:10" ht="15.55" x14ac:dyDescent="0.3">
      <c r="A1" s="4" t="s">
        <v>0</v>
      </c>
      <c r="B1" s="5"/>
      <c r="C1" s="5"/>
      <c r="D1" s="5"/>
      <c r="E1" s="5"/>
      <c r="F1" s="6"/>
      <c r="G1" s="6"/>
      <c r="H1" s="7" t="s">
        <v>132</v>
      </c>
      <c r="I1" s="7"/>
    </row>
    <row r="2" spans="1:10" ht="15.55" x14ac:dyDescent="0.3">
      <c r="A2" s="4" t="s">
        <v>7</v>
      </c>
      <c r="B2" s="5"/>
      <c r="C2" s="5"/>
      <c r="D2" s="5"/>
      <c r="E2" s="5"/>
      <c r="F2" s="6"/>
      <c r="G2" s="6"/>
      <c r="H2" s="7" t="s">
        <v>134</v>
      </c>
      <c r="I2" s="7"/>
    </row>
    <row r="3" spans="1:10" ht="15.55" x14ac:dyDescent="0.3">
      <c r="A3" s="9" t="s">
        <v>8</v>
      </c>
      <c r="B3" s="5"/>
      <c r="C3" s="5"/>
      <c r="D3" s="5"/>
      <c r="E3" s="5"/>
      <c r="F3" s="6"/>
      <c r="G3" s="6"/>
      <c r="H3" s="6"/>
      <c r="I3" s="6"/>
    </row>
    <row r="4" spans="1:10" ht="15.55" x14ac:dyDescent="0.3">
      <c r="A4" s="9" t="s">
        <v>9</v>
      </c>
      <c r="B4" s="5"/>
      <c r="C4" s="5"/>
      <c r="D4" s="5"/>
      <c r="E4" s="5"/>
      <c r="F4" s="6"/>
      <c r="G4" s="6"/>
      <c r="H4" s="6"/>
      <c r="I4" s="6"/>
    </row>
    <row r="5" spans="1:10" ht="15.55" x14ac:dyDescent="0.3">
      <c r="A5" s="46"/>
      <c r="B5" s="46"/>
      <c r="C5" s="46"/>
      <c r="D5" s="46"/>
      <c r="E5" s="46"/>
      <c r="F5" s="46"/>
      <c r="G5" s="46"/>
      <c r="H5" s="46"/>
      <c r="I5" s="46"/>
    </row>
    <row r="6" spans="1:10" ht="15.55" x14ac:dyDescent="0.3">
      <c r="A6" s="50" t="s">
        <v>62</v>
      </c>
      <c r="B6" s="50"/>
      <c r="C6" s="50"/>
      <c r="D6" s="50"/>
      <c r="E6" s="50"/>
      <c r="F6" s="50"/>
      <c r="G6" s="50"/>
      <c r="H6" s="50"/>
      <c r="I6" s="50"/>
    </row>
    <row r="7" spans="1:10" ht="15.55" x14ac:dyDescent="0.3">
      <c r="A7" s="46"/>
      <c r="B7" s="46"/>
      <c r="C7" s="46"/>
      <c r="D7" s="46"/>
      <c r="E7" s="46"/>
      <c r="F7" s="46"/>
      <c r="G7" s="46"/>
      <c r="H7" s="46"/>
      <c r="I7" s="46"/>
    </row>
    <row r="8" spans="1:10" ht="15.55" x14ac:dyDescent="0.3">
      <c r="A8" s="49" t="s">
        <v>48</v>
      </c>
      <c r="B8" s="46"/>
      <c r="C8" s="46"/>
      <c r="D8" s="48" t="s">
        <v>47</v>
      </c>
      <c r="E8" s="48"/>
      <c r="F8" s="46"/>
      <c r="G8" s="46"/>
      <c r="H8" s="48" t="s">
        <v>45</v>
      </c>
      <c r="I8" s="48"/>
      <c r="J8" s="48" t="s">
        <v>47</v>
      </c>
    </row>
    <row r="9" spans="1:10" ht="16.100000000000001" x14ac:dyDescent="0.35">
      <c r="A9" s="44" t="s">
        <v>46</v>
      </c>
      <c r="B9" s="46" t="s">
        <v>43</v>
      </c>
      <c r="C9" s="46"/>
      <c r="D9" s="47">
        <v>41977</v>
      </c>
      <c r="E9" s="47"/>
      <c r="F9" s="51"/>
      <c r="G9" s="51"/>
      <c r="H9" s="46"/>
      <c r="I9" s="46"/>
    </row>
    <row r="10" spans="1:10" ht="16.100000000000001" x14ac:dyDescent="0.35">
      <c r="A10" s="46"/>
      <c r="B10" s="46" t="s">
        <v>44</v>
      </c>
      <c r="C10" s="46"/>
      <c r="D10" s="47">
        <v>38959</v>
      </c>
      <c r="E10" s="47"/>
      <c r="F10" s="51"/>
      <c r="G10" s="51"/>
      <c r="H10" s="46"/>
      <c r="I10" s="46"/>
      <c r="J10" s="46"/>
    </row>
    <row r="11" spans="1:10" ht="15.55" x14ac:dyDescent="0.3">
      <c r="A11" s="46"/>
      <c r="B11" s="46" t="s">
        <v>45</v>
      </c>
      <c r="C11" s="46"/>
      <c r="D11" s="52">
        <v>44079</v>
      </c>
      <c r="E11" s="54"/>
      <c r="J11" s="46"/>
    </row>
    <row r="12" spans="1:10" ht="15.55" x14ac:dyDescent="0.3">
      <c r="A12" s="46"/>
      <c r="B12" s="46" t="s">
        <v>47</v>
      </c>
      <c r="C12" s="46"/>
      <c r="D12" s="47">
        <f>(+D9+D10+D11)/3</f>
        <v>41671.666666666664</v>
      </c>
      <c r="E12" s="47"/>
      <c r="F12" s="45" t="s">
        <v>49</v>
      </c>
      <c r="G12" s="45"/>
      <c r="H12" s="47">
        <v>41461.480000000003</v>
      </c>
      <c r="I12" s="47"/>
      <c r="J12" s="53">
        <f>D12</f>
        <v>41671.666666666664</v>
      </c>
    </row>
    <row r="13" spans="1:10" ht="16.100000000000001" x14ac:dyDescent="0.35">
      <c r="A13" s="51"/>
      <c r="B13" s="51"/>
      <c r="C13" s="51"/>
      <c r="D13" s="51"/>
      <c r="E13" s="51"/>
      <c r="F13" s="51"/>
      <c r="G13" s="51"/>
      <c r="H13" s="46"/>
      <c r="I13" s="46"/>
      <c r="J13" s="46"/>
    </row>
    <row r="14" spans="1:10" ht="16.100000000000001" x14ac:dyDescent="0.35">
      <c r="A14" s="49" t="s">
        <v>42</v>
      </c>
      <c r="B14" s="46"/>
      <c r="C14" s="46"/>
      <c r="D14" s="46"/>
      <c r="E14" s="46"/>
      <c r="F14" s="51"/>
      <c r="G14" s="51"/>
      <c r="H14" s="46"/>
      <c r="I14" s="46"/>
      <c r="J14" s="46"/>
    </row>
    <row r="15" spans="1:10" ht="16.100000000000001" x14ac:dyDescent="0.35">
      <c r="A15" s="44" t="s">
        <v>46</v>
      </c>
      <c r="B15" s="46" t="s">
        <v>43</v>
      </c>
      <c r="C15" s="46"/>
      <c r="D15" s="47">
        <v>6750</v>
      </c>
      <c r="E15" s="47"/>
      <c r="F15" s="51"/>
      <c r="G15" s="51"/>
      <c r="H15" s="46"/>
      <c r="I15" s="46"/>
      <c r="J15" s="46"/>
    </row>
    <row r="16" spans="1:10" ht="16.100000000000001" x14ac:dyDescent="0.35">
      <c r="A16" s="46"/>
      <c r="B16" s="46" t="s">
        <v>44</v>
      </c>
      <c r="C16" s="46"/>
      <c r="D16" s="47">
        <v>8575</v>
      </c>
      <c r="E16" s="47"/>
      <c r="F16" s="51"/>
      <c r="G16" s="51"/>
      <c r="H16" s="46"/>
      <c r="I16" s="46"/>
      <c r="J16" s="46"/>
    </row>
    <row r="17" spans="1:10" ht="15.55" x14ac:dyDescent="0.3">
      <c r="A17" s="46"/>
      <c r="B17" s="46" t="s">
        <v>45</v>
      </c>
      <c r="C17" s="46"/>
      <c r="D17" s="52">
        <v>5092</v>
      </c>
      <c r="E17" s="54"/>
      <c r="J17" s="46"/>
    </row>
    <row r="18" spans="1:10" ht="15.55" x14ac:dyDescent="0.3">
      <c r="A18" s="46"/>
      <c r="B18" s="46" t="s">
        <v>47</v>
      </c>
      <c r="C18" s="46"/>
      <c r="D18" s="47">
        <f>(+D15+D16+D17)/3</f>
        <v>6805.666666666667</v>
      </c>
      <c r="E18" s="47"/>
      <c r="F18" s="45" t="s">
        <v>49</v>
      </c>
      <c r="G18" s="45"/>
      <c r="H18" s="47">
        <v>5092.42</v>
      </c>
      <c r="I18" s="47"/>
      <c r="J18" s="53">
        <f>D18</f>
        <v>6805.666666666667</v>
      </c>
    </row>
    <row r="19" spans="1:10" ht="16.100000000000001" x14ac:dyDescent="0.35">
      <c r="A19" s="46"/>
      <c r="B19" s="46"/>
      <c r="C19" s="46"/>
      <c r="D19" s="47"/>
      <c r="E19" s="47"/>
      <c r="F19" s="51"/>
      <c r="G19" s="51"/>
      <c r="H19" s="46"/>
      <c r="I19" s="46"/>
      <c r="J19" s="46"/>
    </row>
    <row r="20" spans="1:10" ht="16.100000000000001" x14ac:dyDescent="0.35">
      <c r="A20" s="51"/>
      <c r="B20" s="51"/>
      <c r="C20" s="51"/>
      <c r="D20" s="51"/>
      <c r="E20" s="51"/>
      <c r="F20" s="51"/>
      <c r="G20" s="51"/>
      <c r="H20" s="51"/>
      <c r="I20" s="51"/>
      <c r="J20" s="46"/>
    </row>
    <row r="21" spans="1:10" ht="16.100000000000001" x14ac:dyDescent="0.35">
      <c r="A21" s="51"/>
      <c r="B21" s="51"/>
      <c r="C21" s="51"/>
      <c r="D21" s="51"/>
      <c r="E21" s="51"/>
      <c r="F21" s="51"/>
      <c r="G21" s="51"/>
      <c r="H21" s="53">
        <f>SUM(H12:H20)</f>
        <v>46553.9</v>
      </c>
      <c r="I21" s="51"/>
      <c r="J21" s="53">
        <f>SUM(J12:J20)</f>
        <v>48477.333333333328</v>
      </c>
    </row>
    <row r="22" spans="1:10" ht="16.100000000000001" x14ac:dyDescent="0.35">
      <c r="A22" s="51"/>
      <c r="B22" s="51"/>
      <c r="C22" s="51"/>
      <c r="D22" s="51"/>
      <c r="E22" s="51"/>
      <c r="F22" s="51"/>
      <c r="G22" s="51"/>
      <c r="H22" s="51"/>
      <c r="I22" s="51"/>
      <c r="J22" s="46"/>
    </row>
    <row r="23" spans="1:10" ht="16.100000000000001" x14ac:dyDescent="0.35">
      <c r="A23" s="51"/>
      <c r="B23" s="51"/>
      <c r="C23" s="51"/>
      <c r="D23" s="51"/>
      <c r="E23" s="51"/>
      <c r="F23" s="51"/>
      <c r="G23" s="51"/>
      <c r="H23" s="51"/>
      <c r="I23" s="51"/>
      <c r="J23" s="46"/>
    </row>
    <row r="24" spans="1:10" ht="16.100000000000001" x14ac:dyDescent="0.35">
      <c r="A24" s="51"/>
      <c r="B24" s="51"/>
      <c r="C24" s="51"/>
      <c r="D24" s="51"/>
      <c r="E24" s="51"/>
      <c r="F24" s="51"/>
      <c r="G24" s="51"/>
      <c r="H24" s="51"/>
      <c r="I24" s="51"/>
      <c r="J24" s="46"/>
    </row>
    <row r="25" spans="1:10" ht="16.100000000000001" x14ac:dyDescent="0.35">
      <c r="A25" s="51"/>
      <c r="B25" s="51"/>
      <c r="C25" s="51"/>
      <c r="D25" s="51"/>
      <c r="E25" s="51"/>
      <c r="F25" s="51"/>
      <c r="G25" s="51"/>
      <c r="H25" s="51"/>
      <c r="I25" s="51"/>
      <c r="J25" s="46"/>
    </row>
    <row r="26" spans="1:10" ht="16.100000000000001" x14ac:dyDescent="0.35">
      <c r="A26" s="51"/>
      <c r="B26" s="51"/>
      <c r="C26" s="51"/>
      <c r="D26" s="51"/>
      <c r="E26" s="51"/>
      <c r="F26" s="51"/>
      <c r="G26" s="51"/>
      <c r="H26" s="51"/>
      <c r="I26" s="51"/>
      <c r="J26" s="46"/>
    </row>
    <row r="27" spans="1:10" ht="16.100000000000001" x14ac:dyDescent="0.35">
      <c r="A27" s="51"/>
      <c r="B27" s="51"/>
      <c r="C27" s="51"/>
      <c r="D27" s="51"/>
      <c r="E27" s="51"/>
      <c r="F27" s="51"/>
      <c r="G27" s="51"/>
      <c r="H27" s="51"/>
      <c r="I27" s="51"/>
      <c r="J27" s="46"/>
    </row>
    <row r="28" spans="1:10" ht="16.100000000000001" x14ac:dyDescent="0.35">
      <c r="A28" s="51"/>
      <c r="B28" s="51"/>
      <c r="C28" s="51"/>
      <c r="D28" s="51"/>
      <c r="E28" s="51"/>
      <c r="F28" s="51"/>
      <c r="G28" s="51"/>
      <c r="H28" s="51"/>
      <c r="I28" s="51"/>
      <c r="J28" s="46"/>
    </row>
    <row r="29" spans="1:10" ht="16.100000000000001" x14ac:dyDescent="0.35">
      <c r="A29" s="51"/>
      <c r="B29" s="51"/>
      <c r="C29" s="51"/>
      <c r="D29" s="51"/>
      <c r="E29" s="51"/>
      <c r="F29" s="51"/>
      <c r="G29" s="51"/>
      <c r="H29" s="51"/>
      <c r="I29" s="51"/>
      <c r="J29" s="46"/>
    </row>
    <row r="30" spans="1:10" ht="16.100000000000001" x14ac:dyDescent="0.35">
      <c r="A30" s="51"/>
      <c r="B30" s="51"/>
      <c r="C30" s="51"/>
      <c r="D30" s="51"/>
      <c r="E30" s="51"/>
      <c r="F30" s="51"/>
      <c r="G30" s="51"/>
      <c r="H30" s="51"/>
      <c r="I30" s="51"/>
      <c r="J30" s="46"/>
    </row>
    <row r="31" spans="1:10" ht="16.100000000000001" x14ac:dyDescent="0.35">
      <c r="A31" s="51"/>
      <c r="B31" s="51"/>
      <c r="C31" s="51"/>
      <c r="D31" s="51"/>
      <c r="E31" s="51"/>
      <c r="F31" s="51"/>
      <c r="G31" s="51"/>
      <c r="H31" s="51"/>
      <c r="I31" s="51"/>
      <c r="J31" s="46"/>
    </row>
    <row r="32" spans="1:10" ht="16.100000000000001" x14ac:dyDescent="0.35">
      <c r="A32" s="51"/>
      <c r="B32" s="51"/>
      <c r="C32" s="51"/>
      <c r="D32" s="51"/>
      <c r="E32" s="51"/>
      <c r="F32" s="51"/>
      <c r="G32" s="51"/>
      <c r="H32" s="51"/>
      <c r="I32" s="51"/>
      <c r="J32" s="46"/>
    </row>
    <row r="33" spans="1:10" ht="16.100000000000001" x14ac:dyDescent="0.35">
      <c r="A33" s="51"/>
      <c r="B33" s="51"/>
      <c r="C33" s="51"/>
      <c r="D33" s="51"/>
      <c r="E33" s="51"/>
      <c r="F33" s="51"/>
      <c r="G33" s="51"/>
      <c r="H33" s="51"/>
      <c r="I33" s="51"/>
      <c r="J33" s="46"/>
    </row>
    <row r="34" spans="1:10" ht="16.100000000000001" x14ac:dyDescent="0.35">
      <c r="A34" s="51"/>
      <c r="B34" s="51"/>
      <c r="C34" s="51"/>
      <c r="D34" s="51"/>
      <c r="E34" s="51"/>
      <c r="F34" s="51"/>
      <c r="G34" s="51"/>
      <c r="H34" s="51"/>
      <c r="I34" s="51"/>
      <c r="J34" s="46"/>
    </row>
    <row r="35" spans="1:10" ht="16.100000000000001" x14ac:dyDescent="0.35">
      <c r="A35" s="51"/>
      <c r="B35" s="51"/>
      <c r="C35" s="51"/>
      <c r="D35" s="51"/>
      <c r="E35" s="51"/>
      <c r="F35" s="51"/>
      <c r="G35" s="51"/>
      <c r="H35" s="51"/>
      <c r="I35" s="51"/>
      <c r="J35" s="46"/>
    </row>
    <row r="36" spans="1:10" ht="16.100000000000001" x14ac:dyDescent="0.35">
      <c r="A36" s="51"/>
      <c r="B36" s="51"/>
      <c r="C36" s="51"/>
      <c r="D36" s="51"/>
      <c r="E36" s="51"/>
      <c r="F36" s="51"/>
      <c r="G36" s="51"/>
      <c r="H36" s="51"/>
      <c r="I36" s="51"/>
    </row>
    <row r="37" spans="1:10" ht="16.100000000000001" x14ac:dyDescent="0.35">
      <c r="A37" s="51"/>
      <c r="B37" s="51"/>
      <c r="C37" s="51"/>
      <c r="D37" s="51"/>
      <c r="E37" s="51"/>
      <c r="F37" s="51"/>
      <c r="G37" s="51"/>
      <c r="H37" s="51"/>
      <c r="I37" s="51"/>
    </row>
  </sheetData>
  <pageMargins left="0.7" right="0.7" top="0.5" bottom="0.5" header="0.3" footer="0.3"/>
  <pageSetup scale="65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1F883-BE30-48BE-9DAD-B2E1CF0CCC66}">
  <sheetPr>
    <pageSetUpPr fitToPage="1"/>
  </sheetPr>
  <dimension ref="A1:M319"/>
  <sheetViews>
    <sheetView zoomScale="99" workbookViewId="0">
      <selection activeCell="H17" sqref="H17"/>
    </sheetView>
  </sheetViews>
  <sheetFormatPr defaultRowHeight="14.4" x14ac:dyDescent="0.3"/>
  <cols>
    <col min="1" max="4" width="15.69921875" customWidth="1"/>
    <col min="5" max="5" width="8" customWidth="1"/>
    <col min="6" max="6" width="15.69921875" customWidth="1"/>
    <col min="7" max="7" width="7.3984375" customWidth="1"/>
    <col min="8" max="8" width="15.69921875" customWidth="1"/>
    <col min="9" max="9" width="5.8984375" customWidth="1"/>
  </cols>
  <sheetData>
    <row r="1" spans="1:13" ht="15.55" x14ac:dyDescent="0.3">
      <c r="A1" s="4" t="s">
        <v>0</v>
      </c>
      <c r="B1" s="5"/>
      <c r="C1" s="5"/>
      <c r="D1" s="5"/>
      <c r="E1" s="5"/>
      <c r="F1" s="5"/>
      <c r="G1" s="6"/>
      <c r="H1" s="6"/>
      <c r="I1" s="7" t="s">
        <v>132</v>
      </c>
    </row>
    <row r="2" spans="1:13" ht="15.55" x14ac:dyDescent="0.3">
      <c r="A2" s="4" t="s">
        <v>7</v>
      </c>
      <c r="B2" s="5"/>
      <c r="C2" s="5"/>
      <c r="D2" s="5"/>
      <c r="E2" s="5"/>
      <c r="F2" s="5"/>
      <c r="G2" s="6"/>
      <c r="H2" s="6"/>
      <c r="I2" s="7" t="s">
        <v>135</v>
      </c>
    </row>
    <row r="3" spans="1:13" ht="15.55" x14ac:dyDescent="0.3">
      <c r="A3" s="9" t="s">
        <v>8</v>
      </c>
      <c r="B3" s="5"/>
      <c r="C3" s="5"/>
      <c r="D3" s="5"/>
      <c r="E3" s="5"/>
      <c r="F3" s="5"/>
      <c r="G3" s="6"/>
      <c r="H3" s="6"/>
      <c r="I3" s="6"/>
    </row>
    <row r="4" spans="1:13" ht="15.55" x14ac:dyDescent="0.3">
      <c r="A4" s="9" t="s">
        <v>9</v>
      </c>
      <c r="B4" s="5"/>
      <c r="C4" s="5"/>
      <c r="D4" s="5"/>
      <c r="E4" s="5"/>
      <c r="F4" s="5"/>
      <c r="G4" s="6"/>
      <c r="H4" s="6"/>
      <c r="I4" s="6"/>
    </row>
    <row r="5" spans="1:13" ht="15.55" x14ac:dyDescent="0.3">
      <c r="A5" s="46"/>
      <c r="B5" s="46"/>
      <c r="C5" s="46"/>
      <c r="D5" s="46"/>
      <c r="E5" s="46"/>
      <c r="F5" s="46"/>
      <c r="G5" s="46"/>
      <c r="H5" s="46"/>
      <c r="I5" s="46"/>
    </row>
    <row r="6" spans="1:13" ht="15.55" x14ac:dyDescent="0.3">
      <c r="A6" s="60" t="s">
        <v>128</v>
      </c>
      <c r="B6" s="50"/>
      <c r="C6" s="50"/>
      <c r="D6" s="50"/>
      <c r="E6" s="50"/>
      <c r="F6" s="50"/>
      <c r="G6" s="50"/>
      <c r="H6" s="50"/>
      <c r="I6" s="46"/>
      <c r="J6" s="46"/>
      <c r="K6" s="46"/>
      <c r="L6" s="46"/>
      <c r="M6" s="46"/>
    </row>
    <row r="7" spans="1:13" ht="15.55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.55" x14ac:dyDescent="0.3">
      <c r="B8" s="68"/>
      <c r="C8" s="69"/>
      <c r="D8" s="68"/>
      <c r="E8" s="69"/>
      <c r="F8" s="68"/>
      <c r="G8" s="69"/>
      <c r="H8" s="62" t="s">
        <v>66</v>
      </c>
      <c r="I8" s="46"/>
      <c r="J8" s="46"/>
      <c r="K8" s="46"/>
      <c r="L8" s="46"/>
      <c r="M8" s="46"/>
    </row>
    <row r="9" spans="1:13" ht="15.55" x14ac:dyDescent="0.3">
      <c r="A9" s="46"/>
      <c r="B9" s="69"/>
      <c r="C9" s="69"/>
      <c r="D9" s="69"/>
      <c r="E9" s="69"/>
      <c r="F9" s="69"/>
      <c r="G9" s="69"/>
      <c r="H9" s="46"/>
      <c r="I9" s="46"/>
      <c r="J9" s="46"/>
      <c r="K9" s="46"/>
      <c r="L9" s="46"/>
      <c r="M9" s="46"/>
    </row>
    <row r="10" spans="1:13" ht="15.55" x14ac:dyDescent="0.3">
      <c r="A10" s="46"/>
      <c r="B10" s="71" t="s">
        <v>114</v>
      </c>
      <c r="C10" s="69"/>
      <c r="D10" s="70"/>
      <c r="E10" s="69"/>
      <c r="F10" s="69"/>
      <c r="G10" s="69"/>
      <c r="H10" s="47">
        <f>'WP MN-1 AIS #82'!$H$45</f>
        <v>213606.96</v>
      </c>
      <c r="I10" s="46"/>
      <c r="J10" s="46"/>
      <c r="K10" s="46"/>
      <c r="L10" s="46"/>
      <c r="M10" s="46"/>
    </row>
    <row r="11" spans="1:13" ht="15.55" x14ac:dyDescent="0.3">
      <c r="A11" s="46"/>
      <c r="B11" s="71" t="s">
        <v>115</v>
      </c>
      <c r="C11" s="69"/>
      <c r="D11" s="70"/>
      <c r="E11" s="69"/>
      <c r="F11" s="69"/>
      <c r="G11" s="69"/>
      <c r="H11" s="47">
        <f>'RP 3-19'!$H$19</f>
        <v>74214.669999999984</v>
      </c>
      <c r="I11" s="46"/>
      <c r="J11" s="46"/>
      <c r="K11" s="46"/>
      <c r="L11" s="46"/>
      <c r="M11" s="46"/>
    </row>
    <row r="12" spans="1:13" ht="15.55" x14ac:dyDescent="0.3">
      <c r="A12" s="46"/>
      <c r="B12" s="46"/>
      <c r="C12" s="46"/>
      <c r="D12" s="46"/>
      <c r="E12" s="46"/>
      <c r="F12" s="46"/>
      <c r="G12" s="46"/>
      <c r="H12" s="63"/>
      <c r="I12" s="46"/>
      <c r="J12" s="46"/>
      <c r="K12" s="46"/>
      <c r="L12" s="46"/>
      <c r="M12" s="46"/>
    </row>
    <row r="13" spans="1:13" ht="15.55" x14ac:dyDescent="0.3">
      <c r="A13" s="46"/>
      <c r="B13" s="46" t="s">
        <v>116</v>
      </c>
      <c r="C13" s="46"/>
      <c r="D13" s="46"/>
      <c r="E13" s="46"/>
      <c r="F13" s="46"/>
      <c r="G13" s="46"/>
      <c r="H13" s="53">
        <f>SUM(H10:H11)</f>
        <v>287821.63</v>
      </c>
      <c r="I13" s="46"/>
      <c r="J13" s="46"/>
      <c r="K13" s="46"/>
      <c r="L13" s="46"/>
      <c r="M13" s="46"/>
    </row>
    <row r="14" spans="1:13" ht="15.55" x14ac:dyDescent="0.3">
      <c r="A14" s="46"/>
      <c r="B14" s="46"/>
      <c r="C14" s="46"/>
      <c r="D14" s="46"/>
      <c r="E14" s="46"/>
      <c r="F14" s="46"/>
      <c r="G14" s="46"/>
      <c r="H14" s="53"/>
      <c r="I14" s="46"/>
      <c r="J14" s="46"/>
      <c r="K14" s="46"/>
      <c r="L14" s="46"/>
      <c r="M14" s="46"/>
    </row>
    <row r="15" spans="1:13" ht="15.55" x14ac:dyDescent="0.3">
      <c r="A15" s="46"/>
      <c r="B15" s="46" t="s">
        <v>117</v>
      </c>
      <c r="C15" s="46"/>
      <c r="D15" s="46"/>
      <c r="E15" s="46"/>
      <c r="F15" s="46"/>
      <c r="G15" s="46"/>
      <c r="H15" s="52">
        <f>'GL 63000 '!$H$70</f>
        <v>166578.46</v>
      </c>
      <c r="I15" s="46"/>
      <c r="J15" s="46"/>
      <c r="K15" s="46"/>
      <c r="L15" s="46"/>
      <c r="M15" s="46"/>
    </row>
    <row r="16" spans="1:13" ht="15.55" x14ac:dyDescent="0.3">
      <c r="A16" s="46"/>
      <c r="B16" s="46"/>
      <c r="C16" s="46"/>
      <c r="D16" s="46"/>
      <c r="E16" s="46"/>
      <c r="F16" s="46"/>
      <c r="G16" s="46"/>
      <c r="H16" s="47"/>
      <c r="I16" s="46"/>
      <c r="J16" s="46"/>
      <c r="K16" s="46"/>
      <c r="L16" s="46"/>
      <c r="M16" s="46"/>
    </row>
    <row r="17" spans="1:13" ht="15.55" x14ac:dyDescent="0.3">
      <c r="A17" s="46"/>
      <c r="B17" s="49" t="s">
        <v>118</v>
      </c>
      <c r="C17" s="46"/>
      <c r="D17" s="46"/>
      <c r="E17" s="46"/>
      <c r="F17" s="46"/>
      <c r="G17" s="46"/>
      <c r="H17" s="77">
        <f>+H13-H15</f>
        <v>121243.17000000001</v>
      </c>
      <c r="I17" s="46"/>
      <c r="J17" s="46"/>
      <c r="K17" s="46"/>
      <c r="L17" s="46"/>
      <c r="M17" s="46"/>
    </row>
    <row r="18" spans="1:13" ht="15.55" x14ac:dyDescent="0.3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15.55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15.55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ht="15.55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15.55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15.55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ht="15.55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15.55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15.55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5.55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15.55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15.55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ht="15.55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15.55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5.55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ht="15.55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15.55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ht="15.55" x14ac:dyDescent="0.3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ht="15.55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ht="15.55" x14ac:dyDescent="0.3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15.55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15.55" x14ac:dyDescent="0.3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ht="15.55" x14ac:dyDescent="0.3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ht="15.55" x14ac:dyDescent="0.3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5.55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ht="15.55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ht="15.55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15.55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ht="15.55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ht="15.55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ht="15.55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15.55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  <row r="50" spans="1:13" ht="15.55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ht="15.55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3" ht="15.55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15.55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15.55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ht="15.55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spans="1:13" ht="15.55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ht="15.55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ht="15.55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ht="15.55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15.55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13" ht="15.55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ht="15.55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5.55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5.55" x14ac:dyDescent="0.3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15.55" x14ac:dyDescent="0.3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ht="15.55" x14ac:dyDescent="0.3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15.55" x14ac:dyDescent="0.3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ht="15.55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</row>
    <row r="69" spans="1:13" ht="15.55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ht="15.55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ht="15.55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</row>
    <row r="72" spans="1:13" ht="15.55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ht="15.55" x14ac:dyDescent="0.3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ht="15.55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</row>
    <row r="75" spans="1:13" ht="15.55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15.55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</row>
    <row r="77" spans="1:13" ht="15.55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3" ht="15.55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ht="15.55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15.55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3" ht="15.55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ht="15.55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</row>
    <row r="83" spans="1:13" ht="15.55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</row>
    <row r="84" spans="1:13" ht="15.55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15.55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</row>
    <row r="86" spans="1:13" ht="15.55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spans="1:13" ht="15.55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</row>
    <row r="88" spans="1:13" ht="15.55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ht="15.55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5.55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15.55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</row>
    <row r="92" spans="1:13" ht="15.55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15.55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15.55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5.55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ht="15.55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ht="15.55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ht="15.55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  <row r="99" spans="1:13" ht="15.55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55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</row>
    <row r="101" spans="1:13" ht="15.55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</row>
    <row r="102" spans="1:13" ht="15.55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15.55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15.55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</row>
    <row r="105" spans="1:13" ht="15.55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</row>
    <row r="106" spans="1:13" ht="15.55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</row>
    <row r="107" spans="1:13" ht="15.55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ht="15.55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ht="15.55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5.55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15.55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ht="15.55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ht="15.55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</row>
    <row r="114" spans="1:13" ht="15.55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1:13" ht="15.55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</row>
    <row r="116" spans="1:13" ht="15.55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</row>
    <row r="117" spans="1:13" ht="15.55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5.55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ht="15.55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</row>
    <row r="120" spans="1:13" ht="15.55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ht="15.55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</row>
    <row r="122" spans="1:13" ht="15.55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ht="15.55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</row>
    <row r="124" spans="1:13" ht="15.55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ht="15.55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ht="15.55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ht="15.55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ht="15.55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ht="15.55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15.55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</row>
    <row r="131" spans="1:13" ht="15.55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</row>
    <row r="132" spans="1:13" ht="15.55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3" spans="1:13" ht="15.55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</row>
    <row r="134" spans="1:13" ht="15.55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</row>
    <row r="135" spans="1:13" ht="15.55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ht="15.55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ht="15.55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</row>
    <row r="138" spans="1:13" ht="15.55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</row>
    <row r="139" spans="1:13" ht="15.55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ht="15.55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ht="15.55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  <row r="142" spans="1:13" ht="15.55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ht="15.55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15.55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ht="15.55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</row>
    <row r="146" spans="1:13" ht="15.55" x14ac:dyDescent="0.3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</row>
    <row r="147" spans="1:13" ht="15.55" x14ac:dyDescent="0.3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</row>
    <row r="148" spans="1:13" ht="15.55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</row>
    <row r="149" spans="1:13" ht="15.55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</row>
    <row r="150" spans="1:13" ht="15.55" x14ac:dyDescent="0.3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</row>
    <row r="151" spans="1:13" ht="15.55" x14ac:dyDescent="0.3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</row>
    <row r="152" spans="1:13" ht="15.55" x14ac:dyDescent="0.3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</row>
    <row r="153" spans="1:13" ht="15.55" x14ac:dyDescent="0.3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</row>
    <row r="154" spans="1:13" ht="15.55" x14ac:dyDescent="0.3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</row>
    <row r="155" spans="1:13" ht="15.55" x14ac:dyDescent="0.3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</row>
    <row r="156" spans="1:13" ht="15.55" x14ac:dyDescent="0.3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</row>
    <row r="157" spans="1:13" ht="15.55" x14ac:dyDescent="0.3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</row>
    <row r="158" spans="1:13" ht="15.55" x14ac:dyDescent="0.3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</row>
    <row r="159" spans="1:13" ht="15.55" x14ac:dyDescent="0.3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</row>
    <row r="160" spans="1:13" ht="15.55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</row>
    <row r="161" spans="1:13" ht="15.55" x14ac:dyDescent="0.3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</row>
    <row r="162" spans="1:13" ht="15.55" x14ac:dyDescent="0.3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</row>
    <row r="163" spans="1:13" ht="15.55" x14ac:dyDescent="0.3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</row>
    <row r="164" spans="1:13" ht="15.55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</row>
    <row r="165" spans="1:13" ht="15.55" x14ac:dyDescent="0.3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</row>
    <row r="166" spans="1:13" ht="15.55" x14ac:dyDescent="0.3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</row>
    <row r="167" spans="1:13" ht="15.55" x14ac:dyDescent="0.3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</row>
    <row r="168" spans="1:13" ht="15.55" x14ac:dyDescent="0.3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</row>
    <row r="169" spans="1:13" ht="15.55" x14ac:dyDescent="0.3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</row>
    <row r="170" spans="1:13" ht="15.55" x14ac:dyDescent="0.3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  <row r="171" spans="1:13" ht="15.55" x14ac:dyDescent="0.3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  <row r="172" spans="1:13" ht="15.55" x14ac:dyDescent="0.3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15.55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</row>
    <row r="174" spans="1:13" ht="15.55" x14ac:dyDescent="0.3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</row>
    <row r="175" spans="1:13" ht="15.55" x14ac:dyDescent="0.3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</row>
    <row r="176" spans="1:13" ht="15.55" x14ac:dyDescent="0.3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</row>
    <row r="177" spans="1:13" ht="15.55" x14ac:dyDescent="0.3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</row>
    <row r="178" spans="1:13" ht="15.55" x14ac:dyDescent="0.3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ht="15.55" x14ac:dyDescent="0.3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</row>
    <row r="180" spans="1:13" ht="15.55" x14ac:dyDescent="0.3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</row>
    <row r="181" spans="1:13" ht="15.55" x14ac:dyDescent="0.3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</row>
    <row r="182" spans="1:13" ht="15.55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</row>
    <row r="183" spans="1:13" ht="15.55" x14ac:dyDescent="0.3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</row>
    <row r="184" spans="1:13" ht="15.55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</row>
    <row r="185" spans="1:13" ht="15.55" x14ac:dyDescent="0.3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</row>
    <row r="186" spans="1:13" ht="15.55" x14ac:dyDescent="0.3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</row>
    <row r="187" spans="1:13" ht="15.55" x14ac:dyDescent="0.3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</row>
    <row r="188" spans="1:13" ht="15.55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</row>
    <row r="189" spans="1:13" ht="15.55" x14ac:dyDescent="0.3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</row>
    <row r="190" spans="1:13" ht="15.55" x14ac:dyDescent="0.3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</row>
    <row r="191" spans="1:13" ht="15.55" x14ac:dyDescent="0.3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</row>
    <row r="192" spans="1:13" ht="15.55" x14ac:dyDescent="0.3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</row>
    <row r="193" spans="1:13" ht="15.55" x14ac:dyDescent="0.3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</row>
    <row r="194" spans="1:13" ht="15.55" x14ac:dyDescent="0.3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15.55" x14ac:dyDescent="0.3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</row>
    <row r="196" spans="1:13" ht="15.55" x14ac:dyDescent="0.3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</row>
    <row r="197" spans="1:13" ht="15.55" x14ac:dyDescent="0.3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</row>
    <row r="198" spans="1:13" ht="15.55" x14ac:dyDescent="0.3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</row>
    <row r="199" spans="1:13" ht="15.55" x14ac:dyDescent="0.3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</row>
    <row r="200" spans="1:13" ht="15.55" x14ac:dyDescent="0.3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</row>
    <row r="201" spans="1:13" ht="15.55" x14ac:dyDescent="0.3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</row>
    <row r="202" spans="1:13" ht="15.55" x14ac:dyDescent="0.3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</row>
    <row r="203" spans="1:13" ht="15.55" x14ac:dyDescent="0.3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</row>
    <row r="204" spans="1:13" ht="15.55" x14ac:dyDescent="0.3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</row>
    <row r="205" spans="1:13" ht="15.55" x14ac:dyDescent="0.3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</row>
    <row r="206" spans="1:13" ht="15.55" x14ac:dyDescent="0.3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ht="15.55" x14ac:dyDescent="0.3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</row>
    <row r="208" spans="1:13" ht="15.55" x14ac:dyDescent="0.3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</row>
    <row r="209" spans="1:13" ht="15.55" x14ac:dyDescent="0.3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</row>
    <row r="210" spans="1:13" ht="15.55" x14ac:dyDescent="0.3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</row>
    <row r="211" spans="1:13" ht="15.55" x14ac:dyDescent="0.3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</row>
    <row r="212" spans="1:13" ht="15.55" x14ac:dyDescent="0.3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</row>
    <row r="213" spans="1:13" ht="15.55" x14ac:dyDescent="0.3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</row>
    <row r="214" spans="1:13" ht="15.55" x14ac:dyDescent="0.3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</row>
    <row r="215" spans="1:13" ht="15.55" x14ac:dyDescent="0.3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</row>
    <row r="216" spans="1:13" ht="15.55" x14ac:dyDescent="0.3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</row>
    <row r="217" spans="1:13" ht="15.55" x14ac:dyDescent="0.3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</row>
    <row r="218" spans="1:13" ht="15.55" x14ac:dyDescent="0.3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</row>
    <row r="219" spans="1:13" ht="15.55" x14ac:dyDescent="0.3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</row>
    <row r="220" spans="1:13" ht="15.55" x14ac:dyDescent="0.3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</row>
    <row r="221" spans="1:13" ht="15.55" x14ac:dyDescent="0.3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</row>
    <row r="222" spans="1:13" ht="15.55" x14ac:dyDescent="0.3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</row>
    <row r="223" spans="1:13" ht="15.55" x14ac:dyDescent="0.3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</row>
    <row r="224" spans="1:13" ht="15.55" x14ac:dyDescent="0.3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</row>
    <row r="225" spans="1:13" ht="15.55" x14ac:dyDescent="0.3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</row>
    <row r="226" spans="1:13" ht="15.55" x14ac:dyDescent="0.3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</row>
    <row r="227" spans="1:13" ht="15.55" x14ac:dyDescent="0.3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</row>
    <row r="228" spans="1:13" ht="15.55" x14ac:dyDescent="0.3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</row>
    <row r="229" spans="1:13" ht="15.55" x14ac:dyDescent="0.3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</row>
    <row r="230" spans="1:13" ht="15.55" x14ac:dyDescent="0.3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</row>
    <row r="231" spans="1:13" ht="15.55" x14ac:dyDescent="0.3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</row>
    <row r="232" spans="1:13" ht="15.55" x14ac:dyDescent="0.3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</row>
    <row r="233" spans="1:13" ht="15.55" x14ac:dyDescent="0.3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</row>
    <row r="234" spans="1:13" ht="15.55" x14ac:dyDescent="0.3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</row>
    <row r="235" spans="1:13" ht="15.55" x14ac:dyDescent="0.3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</row>
    <row r="236" spans="1:13" ht="15.55" x14ac:dyDescent="0.3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</row>
    <row r="237" spans="1:13" ht="15.55" x14ac:dyDescent="0.3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</row>
    <row r="238" spans="1:13" ht="15.55" x14ac:dyDescent="0.3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</row>
    <row r="239" spans="1:13" ht="15.55" x14ac:dyDescent="0.3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</row>
    <row r="240" spans="1:13" ht="15.55" x14ac:dyDescent="0.3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</row>
    <row r="241" spans="1:13" ht="15.55" x14ac:dyDescent="0.3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</row>
    <row r="242" spans="1:13" ht="15.55" x14ac:dyDescent="0.3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</row>
    <row r="243" spans="1:13" ht="15.55" x14ac:dyDescent="0.3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</row>
    <row r="244" spans="1:13" ht="15.55" x14ac:dyDescent="0.3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</row>
    <row r="245" spans="1:13" ht="15.55" x14ac:dyDescent="0.3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</row>
    <row r="246" spans="1:13" ht="15.55" x14ac:dyDescent="0.3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</row>
    <row r="247" spans="1:13" ht="15.55" x14ac:dyDescent="0.3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</row>
    <row r="248" spans="1:13" ht="15.55" x14ac:dyDescent="0.3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</row>
    <row r="249" spans="1:13" ht="15.55" x14ac:dyDescent="0.3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</row>
    <row r="250" spans="1:13" ht="15.55" x14ac:dyDescent="0.3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</row>
    <row r="251" spans="1:13" ht="15.55" x14ac:dyDescent="0.3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</row>
    <row r="252" spans="1:13" ht="15.55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</row>
    <row r="253" spans="1:13" ht="15.55" x14ac:dyDescent="0.3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</row>
    <row r="254" spans="1:13" ht="15.55" x14ac:dyDescent="0.3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</row>
    <row r="255" spans="1:13" ht="15.55" x14ac:dyDescent="0.3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</row>
    <row r="256" spans="1:13" ht="15.55" x14ac:dyDescent="0.3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</row>
    <row r="257" spans="1:13" ht="15.55" x14ac:dyDescent="0.3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</row>
    <row r="258" spans="1:13" ht="15.55" x14ac:dyDescent="0.3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</row>
    <row r="259" spans="1:13" ht="15.55" x14ac:dyDescent="0.3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</row>
    <row r="260" spans="1:13" ht="15.55" x14ac:dyDescent="0.3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</row>
    <row r="261" spans="1:13" ht="15.55" x14ac:dyDescent="0.3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</row>
    <row r="262" spans="1:13" ht="15.55" x14ac:dyDescent="0.3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</row>
    <row r="263" spans="1:13" ht="15.55" x14ac:dyDescent="0.3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</row>
    <row r="264" spans="1:13" ht="15.55" x14ac:dyDescent="0.3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</row>
    <row r="265" spans="1:13" ht="15.55" x14ac:dyDescent="0.3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</row>
    <row r="266" spans="1:13" ht="15.55" x14ac:dyDescent="0.3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</row>
    <row r="267" spans="1:13" ht="15.55" x14ac:dyDescent="0.3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</row>
    <row r="268" spans="1:13" ht="15.55" x14ac:dyDescent="0.3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</row>
    <row r="269" spans="1:13" ht="15.55" x14ac:dyDescent="0.3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</row>
    <row r="270" spans="1:13" ht="15.55" x14ac:dyDescent="0.3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</row>
    <row r="271" spans="1:13" ht="15.55" x14ac:dyDescent="0.3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</row>
    <row r="272" spans="1:13" ht="15.55" x14ac:dyDescent="0.3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</row>
    <row r="273" spans="1:13" ht="15.55" x14ac:dyDescent="0.3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</row>
    <row r="274" spans="1:13" ht="15.55" x14ac:dyDescent="0.3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</row>
    <row r="275" spans="1:13" ht="15.55" x14ac:dyDescent="0.3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</row>
    <row r="276" spans="1:13" ht="15.55" x14ac:dyDescent="0.3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</row>
    <row r="277" spans="1:13" ht="15.55" x14ac:dyDescent="0.3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</row>
    <row r="278" spans="1:13" ht="15.55" x14ac:dyDescent="0.3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</row>
    <row r="279" spans="1:13" ht="15.55" x14ac:dyDescent="0.3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</row>
    <row r="280" spans="1:13" ht="15.55" x14ac:dyDescent="0.3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</row>
    <row r="281" spans="1:13" ht="15.55" x14ac:dyDescent="0.3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</row>
    <row r="282" spans="1:13" ht="15.55" x14ac:dyDescent="0.3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</row>
    <row r="283" spans="1:13" ht="15.55" x14ac:dyDescent="0.3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</row>
    <row r="284" spans="1:13" ht="15.55" x14ac:dyDescent="0.3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</row>
    <row r="285" spans="1:13" ht="15.55" x14ac:dyDescent="0.3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</row>
    <row r="286" spans="1:13" ht="15.55" x14ac:dyDescent="0.3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</row>
    <row r="287" spans="1:13" ht="15.55" x14ac:dyDescent="0.3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</row>
    <row r="288" spans="1:13" ht="15.55" x14ac:dyDescent="0.3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</row>
    <row r="289" spans="1:13" ht="15.55" x14ac:dyDescent="0.3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</row>
    <row r="290" spans="1:13" ht="15.55" x14ac:dyDescent="0.3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</row>
    <row r="291" spans="1:13" ht="15.55" x14ac:dyDescent="0.3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</row>
    <row r="292" spans="1:13" ht="15.55" x14ac:dyDescent="0.3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</row>
    <row r="293" spans="1:13" ht="15.55" x14ac:dyDescent="0.3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</row>
    <row r="294" spans="1:13" ht="15.55" x14ac:dyDescent="0.3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</row>
    <row r="295" spans="1:13" ht="15.55" x14ac:dyDescent="0.3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</row>
    <row r="296" spans="1:13" ht="15.55" x14ac:dyDescent="0.3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</row>
    <row r="297" spans="1:13" ht="15.55" x14ac:dyDescent="0.3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</row>
    <row r="298" spans="1:13" ht="15.55" x14ac:dyDescent="0.3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</row>
    <row r="299" spans="1:13" ht="15.55" x14ac:dyDescent="0.3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</row>
    <row r="300" spans="1:13" ht="15.55" x14ac:dyDescent="0.3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</row>
    <row r="301" spans="1:13" ht="15.55" x14ac:dyDescent="0.3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</row>
    <row r="302" spans="1:13" ht="15.55" x14ac:dyDescent="0.3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</row>
    <row r="303" spans="1:13" ht="15.55" x14ac:dyDescent="0.3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</row>
    <row r="304" spans="1:13" ht="15.55" x14ac:dyDescent="0.3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</row>
    <row r="305" spans="1:13" ht="15.55" x14ac:dyDescent="0.3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</row>
    <row r="306" spans="1:13" ht="15.55" x14ac:dyDescent="0.3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</row>
    <row r="307" spans="1:13" ht="15.55" x14ac:dyDescent="0.3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</row>
    <row r="308" spans="1:13" ht="15.55" x14ac:dyDescent="0.3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</row>
    <row r="309" spans="1:13" ht="15.55" x14ac:dyDescent="0.3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</row>
    <row r="310" spans="1:13" ht="15.55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</row>
    <row r="311" spans="1:13" ht="15.55" x14ac:dyDescent="0.3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</row>
    <row r="312" spans="1:13" ht="16.100000000000001" x14ac:dyDescent="0.35">
      <c r="A312" s="51"/>
      <c r="B312" s="51"/>
      <c r="C312" s="51"/>
      <c r="D312" s="51"/>
      <c r="E312" s="51"/>
      <c r="F312" s="51"/>
      <c r="G312" s="51"/>
      <c r="H312" s="51"/>
    </row>
    <row r="313" spans="1:13" ht="16.100000000000001" x14ac:dyDescent="0.35">
      <c r="A313" s="51"/>
      <c r="B313" s="51"/>
      <c r="C313" s="51"/>
      <c r="D313" s="51"/>
      <c r="E313" s="51"/>
      <c r="F313" s="51"/>
      <c r="G313" s="51"/>
      <c r="H313" s="51"/>
    </row>
    <row r="314" spans="1:13" ht="16.100000000000001" x14ac:dyDescent="0.35">
      <c r="A314" s="51"/>
      <c r="B314" s="51"/>
      <c r="C314" s="51"/>
      <c r="D314" s="51"/>
      <c r="E314" s="51"/>
      <c r="F314" s="51"/>
      <c r="G314" s="51"/>
      <c r="H314" s="51"/>
    </row>
    <row r="315" spans="1:13" ht="16.100000000000001" x14ac:dyDescent="0.35">
      <c r="A315" s="51"/>
      <c r="B315" s="51"/>
      <c r="C315" s="51"/>
      <c r="D315" s="51"/>
      <c r="E315" s="51"/>
      <c r="F315" s="51"/>
      <c r="G315" s="51"/>
      <c r="H315" s="51"/>
    </row>
    <row r="316" spans="1:13" ht="16.100000000000001" x14ac:dyDescent="0.35">
      <c r="A316" s="51"/>
      <c r="B316" s="51"/>
      <c r="C316" s="51"/>
      <c r="D316" s="51"/>
      <c r="E316" s="51"/>
      <c r="F316" s="51"/>
      <c r="G316" s="51"/>
      <c r="H316" s="51"/>
    </row>
    <row r="317" spans="1:13" ht="16.100000000000001" x14ac:dyDescent="0.35">
      <c r="A317" s="51"/>
      <c r="B317" s="51"/>
      <c r="C317" s="51"/>
      <c r="D317" s="51"/>
      <c r="E317" s="51"/>
      <c r="F317" s="51"/>
      <c r="G317" s="51"/>
      <c r="H317" s="51"/>
    </row>
    <row r="318" spans="1:13" ht="16.100000000000001" x14ac:dyDescent="0.35">
      <c r="A318" s="51"/>
      <c r="B318" s="51"/>
      <c r="C318" s="51"/>
      <c r="D318" s="51"/>
      <c r="E318" s="51"/>
      <c r="F318" s="51"/>
      <c r="G318" s="51"/>
      <c r="H318" s="51"/>
    </row>
    <row r="319" spans="1:13" ht="16.100000000000001" x14ac:dyDescent="0.35">
      <c r="A319" s="51"/>
      <c r="B319" s="51"/>
      <c r="C319" s="51"/>
      <c r="D319" s="51"/>
      <c r="E319" s="51"/>
      <c r="F319" s="51"/>
      <c r="G319" s="51"/>
      <c r="H319" s="51"/>
    </row>
  </sheetData>
  <pageMargins left="0.7" right="0.7" top="0.75" bottom="0.75" header="0.3" footer="0.3"/>
  <pageSetup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88B3-4579-4CAD-B948-CD4F85A19DF6}">
  <sheetPr>
    <pageSetUpPr fitToPage="1"/>
  </sheetPr>
  <dimension ref="A1:M352"/>
  <sheetViews>
    <sheetView topLeftCell="A17" zoomScale="99" workbookViewId="0">
      <selection activeCell="H10" sqref="H10:H13"/>
    </sheetView>
  </sheetViews>
  <sheetFormatPr defaultRowHeight="14.4" x14ac:dyDescent="0.3"/>
  <cols>
    <col min="1" max="4" width="15.69921875" customWidth="1"/>
    <col min="5" max="5" width="10.3984375" customWidth="1"/>
    <col min="6" max="6" width="15.69921875" customWidth="1"/>
    <col min="7" max="7" width="11" customWidth="1"/>
    <col min="8" max="8" width="15.69921875" customWidth="1"/>
  </cols>
  <sheetData>
    <row r="1" spans="1:13" ht="15.55" x14ac:dyDescent="0.3">
      <c r="A1" s="4" t="s">
        <v>0</v>
      </c>
      <c r="B1" s="5"/>
      <c r="C1" s="5"/>
      <c r="D1" s="5"/>
      <c r="E1" s="5"/>
      <c r="F1" s="5"/>
      <c r="G1" s="6"/>
      <c r="H1" s="6"/>
      <c r="I1" s="7" t="s">
        <v>132</v>
      </c>
    </row>
    <row r="2" spans="1:13" ht="15.55" x14ac:dyDescent="0.3">
      <c r="A2" s="4" t="s">
        <v>7</v>
      </c>
      <c r="B2" s="5"/>
      <c r="C2" s="5"/>
      <c r="D2" s="5"/>
      <c r="E2" s="5"/>
      <c r="F2" s="5"/>
      <c r="G2" s="6"/>
      <c r="H2" s="6"/>
      <c r="I2" s="7" t="s">
        <v>136</v>
      </c>
    </row>
    <row r="3" spans="1:13" ht="15.55" x14ac:dyDescent="0.3">
      <c r="A3" s="9" t="s">
        <v>8</v>
      </c>
      <c r="B3" s="5"/>
      <c r="C3" s="5"/>
      <c r="D3" s="5"/>
      <c r="E3" s="5"/>
      <c r="F3" s="5"/>
      <c r="G3" s="6"/>
      <c r="H3" s="6"/>
      <c r="I3" s="6"/>
    </row>
    <row r="4" spans="1:13" ht="15.55" x14ac:dyDescent="0.3">
      <c r="A4" s="9" t="s">
        <v>9</v>
      </c>
      <c r="B4" s="5"/>
      <c r="C4" s="5"/>
      <c r="D4" s="5"/>
      <c r="E4" s="5"/>
      <c r="F4" s="5"/>
      <c r="G4" s="6"/>
      <c r="H4" s="6"/>
      <c r="I4" s="6"/>
    </row>
    <row r="5" spans="1:13" ht="15.55" x14ac:dyDescent="0.3">
      <c r="A5" s="46"/>
      <c r="B5" s="46"/>
      <c r="C5" s="46"/>
      <c r="D5" s="46"/>
      <c r="E5" s="46"/>
      <c r="F5" s="46"/>
      <c r="G5" s="46"/>
      <c r="H5" s="46"/>
      <c r="I5" s="46"/>
    </row>
    <row r="6" spans="1:13" ht="15.55" x14ac:dyDescent="0.3">
      <c r="A6" s="60" t="s">
        <v>112</v>
      </c>
      <c r="B6" s="50"/>
      <c r="C6" s="50"/>
      <c r="D6" s="50"/>
      <c r="E6" s="50"/>
      <c r="F6" s="50"/>
      <c r="G6" s="50"/>
      <c r="H6" s="50"/>
      <c r="I6" s="46"/>
      <c r="J6" s="46"/>
      <c r="K6" s="46"/>
      <c r="L6" s="46"/>
      <c r="M6" s="46"/>
    </row>
    <row r="7" spans="1:13" ht="15.55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.55" x14ac:dyDescent="0.3">
      <c r="B8" s="62" t="s">
        <v>65</v>
      </c>
      <c r="C8" s="46"/>
      <c r="D8" s="62" t="s">
        <v>67</v>
      </c>
      <c r="E8" s="46"/>
      <c r="F8" s="62" t="s">
        <v>68</v>
      </c>
      <c r="G8" s="46"/>
      <c r="H8" s="62" t="s">
        <v>66</v>
      </c>
      <c r="I8" s="46"/>
      <c r="J8" s="46"/>
      <c r="K8" s="46"/>
      <c r="L8" s="46"/>
      <c r="M8" s="46"/>
    </row>
    <row r="9" spans="1:13" ht="15.5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15.55" x14ac:dyDescent="0.3">
      <c r="A10" s="46"/>
      <c r="B10" s="61">
        <v>1</v>
      </c>
      <c r="C10" s="46"/>
      <c r="D10" s="46" t="s">
        <v>88</v>
      </c>
      <c r="E10" s="46"/>
      <c r="F10" s="65">
        <v>43646</v>
      </c>
      <c r="G10" s="46"/>
      <c r="H10" s="72">
        <v>525</v>
      </c>
      <c r="I10" s="46"/>
      <c r="J10" s="46"/>
      <c r="K10" s="46"/>
      <c r="L10" s="46"/>
      <c r="M10" s="46"/>
    </row>
    <row r="11" spans="1:13" ht="15.55" x14ac:dyDescent="0.3">
      <c r="A11" s="46"/>
      <c r="B11" s="61">
        <v>2</v>
      </c>
      <c r="C11" s="46"/>
      <c r="D11" s="46" t="s">
        <v>88</v>
      </c>
      <c r="E11" s="46"/>
      <c r="F11" s="65">
        <v>43677</v>
      </c>
      <c r="G11" s="46"/>
      <c r="H11" s="72">
        <v>210</v>
      </c>
      <c r="I11" s="46"/>
      <c r="J11" s="46"/>
      <c r="K11" s="46"/>
      <c r="L11" s="46"/>
      <c r="M11" s="46"/>
    </row>
    <row r="12" spans="1:13" ht="15.55" x14ac:dyDescent="0.3">
      <c r="A12" s="46"/>
      <c r="B12" s="61">
        <v>3</v>
      </c>
      <c r="C12" s="46"/>
      <c r="D12" s="46" t="s">
        <v>88</v>
      </c>
      <c r="E12" s="46"/>
      <c r="F12" s="65">
        <v>43708</v>
      </c>
      <c r="G12" s="46"/>
      <c r="H12" s="72">
        <v>180</v>
      </c>
      <c r="I12" s="46"/>
      <c r="J12" s="46"/>
      <c r="K12" s="46"/>
      <c r="L12" s="46"/>
      <c r="M12" s="46"/>
    </row>
    <row r="13" spans="1:13" ht="15.55" x14ac:dyDescent="0.3">
      <c r="A13" s="46"/>
      <c r="B13" s="66" t="s">
        <v>71</v>
      </c>
      <c r="C13" s="46"/>
      <c r="D13" s="46" t="s">
        <v>88</v>
      </c>
      <c r="E13" s="46"/>
      <c r="F13" s="65">
        <v>43738</v>
      </c>
      <c r="G13" s="46"/>
      <c r="H13" s="72">
        <v>6383.68</v>
      </c>
      <c r="I13" s="46"/>
      <c r="J13" s="46"/>
      <c r="K13" s="46"/>
      <c r="L13" s="46"/>
      <c r="M13" s="46"/>
    </row>
    <row r="14" spans="1:13" ht="15.55" x14ac:dyDescent="0.3">
      <c r="A14" s="46"/>
      <c r="B14" s="66" t="s">
        <v>72</v>
      </c>
      <c r="C14" s="46"/>
      <c r="D14" s="46" t="s">
        <v>88</v>
      </c>
      <c r="E14" s="46"/>
      <c r="F14" s="65">
        <v>43769</v>
      </c>
      <c r="G14" s="46"/>
      <c r="H14" s="47">
        <v>3956.46</v>
      </c>
      <c r="I14" s="46"/>
      <c r="J14" s="46"/>
      <c r="K14" s="46"/>
      <c r="L14" s="46"/>
      <c r="M14" s="46"/>
    </row>
    <row r="15" spans="1:13" ht="15.55" x14ac:dyDescent="0.3">
      <c r="A15" s="46"/>
      <c r="B15" s="66" t="s">
        <v>73</v>
      </c>
      <c r="C15" s="46"/>
      <c r="D15" s="46" t="s">
        <v>88</v>
      </c>
      <c r="E15" s="46"/>
      <c r="F15" s="65">
        <v>43799</v>
      </c>
      <c r="G15" s="46"/>
      <c r="H15" s="47">
        <v>10531.87</v>
      </c>
      <c r="I15" s="46"/>
      <c r="J15" s="46"/>
      <c r="K15" s="46"/>
      <c r="L15" s="46"/>
      <c r="M15" s="46"/>
    </row>
    <row r="16" spans="1:13" ht="15.55" x14ac:dyDescent="0.3">
      <c r="A16" s="46"/>
      <c r="B16" s="66" t="s">
        <v>74</v>
      </c>
      <c r="C16" s="46"/>
      <c r="D16" s="46" t="s">
        <v>88</v>
      </c>
      <c r="E16" s="46"/>
      <c r="F16" s="65">
        <v>43830</v>
      </c>
      <c r="G16" s="46"/>
      <c r="H16" s="47">
        <v>15377.17</v>
      </c>
      <c r="I16" s="46"/>
      <c r="J16" s="46"/>
      <c r="K16" s="46"/>
      <c r="L16" s="46"/>
      <c r="M16" s="46"/>
    </row>
    <row r="17" spans="1:13" ht="15.55" x14ac:dyDescent="0.3">
      <c r="A17" s="46"/>
      <c r="B17" s="66" t="s">
        <v>75</v>
      </c>
      <c r="C17" s="46"/>
      <c r="D17" s="46" t="s">
        <v>87</v>
      </c>
      <c r="E17" s="46"/>
      <c r="F17" s="65">
        <v>43480</v>
      </c>
      <c r="G17" s="46"/>
      <c r="H17" s="47">
        <v>335</v>
      </c>
      <c r="I17" s="46"/>
      <c r="J17" s="46"/>
      <c r="K17" s="46"/>
      <c r="L17" s="46"/>
      <c r="M17" s="46"/>
    </row>
    <row r="18" spans="1:13" ht="15.55" x14ac:dyDescent="0.3">
      <c r="A18" s="46"/>
      <c r="B18" s="66" t="s">
        <v>76</v>
      </c>
      <c r="C18" s="46"/>
      <c r="D18" s="46" t="s">
        <v>87</v>
      </c>
      <c r="E18" s="46"/>
      <c r="F18" s="65">
        <v>43524</v>
      </c>
      <c r="G18" s="46"/>
      <c r="H18" s="47">
        <v>5325.6</v>
      </c>
      <c r="I18" s="46"/>
      <c r="J18" s="46"/>
      <c r="K18" s="46"/>
      <c r="L18" s="46"/>
      <c r="M18" s="46"/>
    </row>
    <row r="19" spans="1:13" ht="15.55" x14ac:dyDescent="0.3">
      <c r="A19" s="46"/>
      <c r="B19" s="66" t="s">
        <v>77</v>
      </c>
      <c r="C19" s="46"/>
      <c r="D19" s="46" t="s">
        <v>87</v>
      </c>
      <c r="E19" s="46"/>
      <c r="F19" s="65">
        <v>43553</v>
      </c>
      <c r="G19" s="46"/>
      <c r="H19" s="47">
        <v>1216.5999999999999</v>
      </c>
      <c r="I19" s="46"/>
      <c r="J19" s="46"/>
      <c r="K19" s="46"/>
      <c r="L19" s="46"/>
      <c r="M19" s="46"/>
    </row>
    <row r="20" spans="1:13" ht="15.55" x14ac:dyDescent="0.3">
      <c r="A20" s="46"/>
      <c r="B20" s="66" t="s">
        <v>78</v>
      </c>
      <c r="C20" s="46"/>
      <c r="D20" s="46" t="s">
        <v>87</v>
      </c>
      <c r="E20" s="46"/>
      <c r="F20" s="65">
        <v>43567</v>
      </c>
      <c r="G20" s="46"/>
      <c r="H20" s="47">
        <v>5167.6499999999996</v>
      </c>
      <c r="I20" s="46"/>
      <c r="J20" s="46"/>
      <c r="K20" s="46"/>
      <c r="L20" s="46"/>
      <c r="M20" s="46"/>
    </row>
    <row r="21" spans="1:13" ht="15.55" x14ac:dyDescent="0.3">
      <c r="A21" s="46"/>
      <c r="B21" s="66" t="s">
        <v>79</v>
      </c>
      <c r="C21" s="46"/>
      <c r="D21" s="46" t="s">
        <v>87</v>
      </c>
      <c r="E21" s="46"/>
      <c r="F21" s="65">
        <v>43615</v>
      </c>
      <c r="G21" s="46"/>
      <c r="H21" s="47">
        <v>5265.3</v>
      </c>
      <c r="I21" s="46"/>
      <c r="J21" s="46"/>
      <c r="K21" s="46"/>
      <c r="L21" s="46"/>
      <c r="M21" s="46"/>
    </row>
    <row r="22" spans="1:13" ht="15.55" x14ac:dyDescent="0.3">
      <c r="A22" s="46"/>
      <c r="B22" s="66" t="s">
        <v>80</v>
      </c>
      <c r="C22" s="46"/>
      <c r="D22" s="46" t="s">
        <v>87</v>
      </c>
      <c r="E22" s="46"/>
      <c r="F22" s="65">
        <v>43641</v>
      </c>
      <c r="G22" s="46"/>
      <c r="H22" s="47">
        <v>4509.6000000000004</v>
      </c>
      <c r="I22" s="46"/>
      <c r="J22" s="46"/>
      <c r="K22" s="46"/>
      <c r="L22" s="46"/>
      <c r="M22" s="46"/>
    </row>
    <row r="23" spans="1:13" ht="15.55" x14ac:dyDescent="0.3">
      <c r="A23" s="46"/>
      <c r="B23" s="66" t="s">
        <v>81</v>
      </c>
      <c r="C23" s="46"/>
      <c r="D23" s="46" t="s">
        <v>87</v>
      </c>
      <c r="E23" s="46"/>
      <c r="F23" s="65">
        <v>43677</v>
      </c>
      <c r="G23" s="46"/>
      <c r="H23" s="47">
        <v>12759.3</v>
      </c>
      <c r="I23" s="46"/>
      <c r="J23" s="46"/>
      <c r="K23" s="46"/>
      <c r="L23" s="46"/>
      <c r="M23" s="46"/>
    </row>
    <row r="24" spans="1:13" ht="15.55" x14ac:dyDescent="0.3">
      <c r="A24" s="46"/>
      <c r="B24" s="66" t="s">
        <v>82</v>
      </c>
      <c r="C24" s="46"/>
      <c r="D24" s="46" t="s">
        <v>87</v>
      </c>
      <c r="E24" s="46"/>
      <c r="F24" s="65">
        <v>43707</v>
      </c>
      <c r="G24" s="46"/>
      <c r="H24" s="72">
        <v>9091</v>
      </c>
      <c r="I24" s="46"/>
      <c r="J24" s="46"/>
      <c r="K24" s="46"/>
      <c r="L24" s="46"/>
      <c r="M24" s="46"/>
    </row>
    <row r="25" spans="1:13" ht="15.55" x14ac:dyDescent="0.3">
      <c r="A25" s="46"/>
      <c r="B25" s="66" t="s">
        <v>83</v>
      </c>
      <c r="C25" s="46"/>
      <c r="D25" s="46" t="s">
        <v>87</v>
      </c>
      <c r="E25" s="46"/>
      <c r="F25" s="65">
        <v>43738</v>
      </c>
      <c r="G25" s="46"/>
      <c r="H25" s="47">
        <v>8139.6</v>
      </c>
      <c r="I25" s="46"/>
      <c r="J25" s="46"/>
      <c r="K25" s="46"/>
      <c r="L25" s="46"/>
      <c r="M25" s="46"/>
    </row>
    <row r="26" spans="1:13" ht="15.55" x14ac:dyDescent="0.3">
      <c r="A26" s="46"/>
      <c r="B26" s="66" t="s">
        <v>84</v>
      </c>
      <c r="C26" s="46"/>
      <c r="D26" s="46" t="s">
        <v>87</v>
      </c>
      <c r="E26" s="46"/>
      <c r="F26" s="65">
        <v>43769</v>
      </c>
      <c r="G26" s="46"/>
      <c r="H26" s="47">
        <v>5865</v>
      </c>
      <c r="I26" s="46"/>
      <c r="J26" s="46"/>
      <c r="K26" s="46"/>
      <c r="L26" s="46"/>
      <c r="M26" s="46"/>
    </row>
    <row r="27" spans="1:13" ht="15.55" x14ac:dyDescent="0.3">
      <c r="A27" s="46"/>
      <c r="B27" s="66" t="s">
        <v>85</v>
      </c>
      <c r="C27" s="46"/>
      <c r="D27" s="46" t="s">
        <v>87</v>
      </c>
      <c r="E27" s="46"/>
      <c r="F27" s="65">
        <v>43798</v>
      </c>
      <c r="G27" s="46"/>
      <c r="H27" s="47">
        <v>15782.8</v>
      </c>
      <c r="I27" s="46"/>
      <c r="J27" s="46"/>
      <c r="K27" s="46"/>
      <c r="L27" s="46"/>
      <c r="M27" s="46"/>
    </row>
    <row r="28" spans="1:13" ht="15.55" x14ac:dyDescent="0.3">
      <c r="A28" s="46"/>
      <c r="B28" s="66">
        <v>51</v>
      </c>
      <c r="C28" s="46"/>
      <c r="D28" s="46" t="s">
        <v>87</v>
      </c>
      <c r="E28" s="46"/>
      <c r="F28" s="65">
        <v>43817</v>
      </c>
      <c r="G28" s="46"/>
      <c r="H28" s="47">
        <v>17579</v>
      </c>
      <c r="I28" s="46"/>
      <c r="J28" s="46"/>
      <c r="K28" s="46"/>
      <c r="L28" s="46"/>
      <c r="M28" s="46"/>
    </row>
    <row r="29" spans="1:13" ht="15.55" x14ac:dyDescent="0.3">
      <c r="A29" s="46"/>
      <c r="B29" s="66" t="s">
        <v>86</v>
      </c>
      <c r="C29" s="46"/>
      <c r="D29" s="46" t="s">
        <v>89</v>
      </c>
      <c r="E29" s="46"/>
      <c r="F29" s="65">
        <v>43480</v>
      </c>
      <c r="G29" s="46"/>
      <c r="H29" s="47">
        <v>6337.4</v>
      </c>
      <c r="I29" s="46"/>
      <c r="J29" s="46"/>
      <c r="K29" s="46"/>
      <c r="L29" s="46"/>
      <c r="M29" s="46"/>
    </row>
    <row r="30" spans="1:13" ht="15.55" x14ac:dyDescent="0.3">
      <c r="A30" s="46"/>
      <c r="B30" s="66" t="s">
        <v>90</v>
      </c>
      <c r="C30" s="46"/>
      <c r="D30" s="46" t="s">
        <v>89</v>
      </c>
      <c r="E30" s="46"/>
      <c r="F30" s="65">
        <v>43524</v>
      </c>
      <c r="G30" s="46"/>
      <c r="H30" s="47">
        <v>13632.08</v>
      </c>
      <c r="I30" s="46"/>
      <c r="J30" s="46"/>
      <c r="K30" s="46"/>
      <c r="L30" s="46"/>
      <c r="M30" s="46"/>
    </row>
    <row r="31" spans="1:13" ht="15.55" x14ac:dyDescent="0.3">
      <c r="A31" s="46"/>
      <c r="B31" s="66" t="s">
        <v>91</v>
      </c>
      <c r="C31" s="46"/>
      <c r="D31" s="46" t="s">
        <v>89</v>
      </c>
      <c r="E31" s="46"/>
      <c r="F31" s="65">
        <v>43553</v>
      </c>
      <c r="G31" s="46"/>
      <c r="H31" s="47">
        <v>6595.1</v>
      </c>
      <c r="I31" s="46"/>
      <c r="J31" s="46"/>
      <c r="K31" s="46"/>
      <c r="L31" s="46"/>
      <c r="M31" s="46"/>
    </row>
    <row r="32" spans="1:13" ht="15.55" x14ac:dyDescent="0.3">
      <c r="A32" s="46"/>
      <c r="B32" s="66" t="s">
        <v>92</v>
      </c>
      <c r="C32" s="46"/>
      <c r="D32" s="46" t="s">
        <v>89</v>
      </c>
      <c r="E32" s="46"/>
      <c r="F32" s="65">
        <v>43577</v>
      </c>
      <c r="G32" s="46"/>
      <c r="H32" s="47">
        <v>2413.4</v>
      </c>
      <c r="I32" s="46"/>
      <c r="J32" s="46"/>
      <c r="K32" s="46"/>
      <c r="L32" s="46"/>
      <c r="M32" s="46"/>
    </row>
    <row r="33" spans="1:13" ht="15.55" x14ac:dyDescent="0.3">
      <c r="A33" s="46"/>
      <c r="B33" s="66" t="s">
        <v>93</v>
      </c>
      <c r="C33" s="46"/>
      <c r="D33" s="46" t="s">
        <v>89</v>
      </c>
      <c r="E33" s="46"/>
      <c r="F33" s="65">
        <v>43608</v>
      </c>
      <c r="G33" s="46"/>
      <c r="H33" s="47">
        <v>2214.29</v>
      </c>
      <c r="I33" s="46"/>
      <c r="J33" s="46"/>
      <c r="K33" s="46"/>
      <c r="L33" s="46"/>
      <c r="M33" s="46"/>
    </row>
    <row r="34" spans="1:13" ht="15.55" x14ac:dyDescent="0.3">
      <c r="A34" s="46"/>
      <c r="B34" s="66" t="s">
        <v>94</v>
      </c>
      <c r="C34" s="46"/>
      <c r="D34" s="46" t="s">
        <v>89</v>
      </c>
      <c r="E34" s="46"/>
      <c r="F34" s="65">
        <v>43641</v>
      </c>
      <c r="G34" s="46"/>
      <c r="H34" s="47">
        <v>10709</v>
      </c>
      <c r="I34" s="46"/>
      <c r="J34" s="46"/>
      <c r="K34" s="46"/>
      <c r="L34" s="46"/>
      <c r="M34" s="46"/>
    </row>
    <row r="35" spans="1:13" ht="15.55" x14ac:dyDescent="0.3">
      <c r="A35" s="46"/>
      <c r="B35" s="66" t="s">
        <v>95</v>
      </c>
      <c r="C35" s="46"/>
      <c r="D35" s="46" t="s">
        <v>89</v>
      </c>
      <c r="E35" s="46"/>
      <c r="F35" s="65">
        <v>43677</v>
      </c>
      <c r="G35" s="46"/>
      <c r="H35" s="47">
        <v>1311.3</v>
      </c>
      <c r="I35" s="46"/>
      <c r="J35" s="46"/>
      <c r="K35" s="46"/>
      <c r="L35" s="46"/>
      <c r="M35" s="46"/>
    </row>
    <row r="36" spans="1:13" ht="15.55" x14ac:dyDescent="0.3">
      <c r="A36" s="46"/>
      <c r="B36" s="66" t="s">
        <v>96</v>
      </c>
      <c r="C36" s="46"/>
      <c r="D36" s="46" t="s">
        <v>89</v>
      </c>
      <c r="E36" s="46"/>
      <c r="F36" s="65">
        <v>43691</v>
      </c>
      <c r="G36" s="46"/>
      <c r="H36" s="72">
        <v>130</v>
      </c>
      <c r="I36" s="46"/>
      <c r="J36" s="46"/>
      <c r="K36" s="46"/>
      <c r="L36" s="46"/>
      <c r="M36" s="46"/>
    </row>
    <row r="37" spans="1:13" ht="15.55" x14ac:dyDescent="0.3">
      <c r="A37" s="46"/>
      <c r="B37" s="66" t="s">
        <v>97</v>
      </c>
      <c r="C37" s="46"/>
      <c r="D37" s="46" t="s">
        <v>89</v>
      </c>
      <c r="E37" s="46"/>
      <c r="F37" s="65">
        <v>43731</v>
      </c>
      <c r="G37" s="46"/>
      <c r="H37" s="47">
        <v>390</v>
      </c>
      <c r="I37" s="46"/>
      <c r="J37" s="46"/>
      <c r="K37" s="46"/>
      <c r="L37" s="46"/>
      <c r="M37" s="46"/>
    </row>
    <row r="38" spans="1:13" ht="15.55" x14ac:dyDescent="0.3">
      <c r="A38" s="46"/>
      <c r="B38" s="66" t="s">
        <v>98</v>
      </c>
      <c r="C38" s="46"/>
      <c r="D38" s="46" t="s">
        <v>89</v>
      </c>
      <c r="E38" s="46"/>
      <c r="F38" s="65">
        <v>43754</v>
      </c>
      <c r="G38" s="46"/>
      <c r="H38" s="47">
        <v>10584</v>
      </c>
      <c r="I38" s="46"/>
      <c r="J38" s="46"/>
      <c r="K38" s="46"/>
      <c r="L38" s="46"/>
      <c r="M38" s="46"/>
    </row>
    <row r="39" spans="1:13" ht="15.55" x14ac:dyDescent="0.3">
      <c r="A39" s="46"/>
      <c r="B39" s="66" t="s">
        <v>99</v>
      </c>
      <c r="C39" s="46"/>
      <c r="D39" s="46" t="s">
        <v>89</v>
      </c>
      <c r="E39" s="46"/>
      <c r="F39" s="65">
        <v>43794</v>
      </c>
      <c r="G39" s="46"/>
      <c r="H39" s="47">
        <v>29425.759999999998</v>
      </c>
      <c r="I39" s="46"/>
      <c r="J39" s="46"/>
      <c r="K39" s="46"/>
      <c r="L39" s="46"/>
      <c r="M39" s="46"/>
    </row>
    <row r="40" spans="1:13" ht="15.55" x14ac:dyDescent="0.3">
      <c r="A40" s="46"/>
      <c r="B40" s="66">
        <v>89</v>
      </c>
      <c r="C40" s="46"/>
      <c r="D40" s="46" t="s">
        <v>101</v>
      </c>
      <c r="E40" s="46"/>
      <c r="F40" s="65">
        <v>43688</v>
      </c>
      <c r="G40" s="46"/>
      <c r="H40" s="72">
        <v>416</v>
      </c>
      <c r="I40" s="46"/>
      <c r="J40" s="46"/>
      <c r="K40" s="46"/>
      <c r="L40" s="46"/>
      <c r="M40" s="46"/>
    </row>
    <row r="41" spans="1:13" ht="15.55" x14ac:dyDescent="0.3">
      <c r="A41" s="46"/>
      <c r="B41" s="66" t="s">
        <v>100</v>
      </c>
      <c r="C41" s="46"/>
      <c r="D41" s="46" t="s">
        <v>102</v>
      </c>
      <c r="E41" s="46"/>
      <c r="F41" s="65">
        <v>43748</v>
      </c>
      <c r="G41" s="46"/>
      <c r="H41" s="72">
        <v>416</v>
      </c>
      <c r="I41" s="46"/>
      <c r="J41" s="46"/>
      <c r="K41" s="46"/>
      <c r="L41" s="46"/>
      <c r="M41" s="46"/>
    </row>
    <row r="42" spans="1:13" ht="15.55" x14ac:dyDescent="0.3">
      <c r="A42" s="46"/>
      <c r="B42" s="66" t="s">
        <v>103</v>
      </c>
      <c r="C42" s="46"/>
      <c r="D42" s="46" t="s">
        <v>104</v>
      </c>
      <c r="E42" s="46"/>
      <c r="F42" s="65">
        <v>43780</v>
      </c>
      <c r="G42" s="46"/>
      <c r="H42" s="72">
        <v>416</v>
      </c>
      <c r="I42" s="46"/>
      <c r="J42" s="46"/>
      <c r="K42" s="46"/>
      <c r="L42" s="46"/>
      <c r="M42" s="46"/>
    </row>
    <row r="43" spans="1:13" ht="15.55" x14ac:dyDescent="0.3">
      <c r="A43" s="46"/>
      <c r="B43" s="66" t="s">
        <v>105</v>
      </c>
      <c r="C43" s="46"/>
      <c r="D43" s="46" t="s">
        <v>106</v>
      </c>
      <c r="E43" s="46"/>
      <c r="F43" s="65">
        <v>43811</v>
      </c>
      <c r="G43" s="46"/>
      <c r="H43" s="72">
        <v>416</v>
      </c>
      <c r="I43" s="46"/>
      <c r="J43" s="46"/>
      <c r="K43" s="46"/>
      <c r="L43" s="46"/>
      <c r="M43" s="46"/>
    </row>
    <row r="44" spans="1:13" ht="15.55" x14ac:dyDescent="0.3">
      <c r="A44" s="46"/>
      <c r="B44" s="46"/>
      <c r="C44" s="46"/>
      <c r="D44" s="46"/>
      <c r="E44" s="46"/>
      <c r="F44" s="46"/>
      <c r="G44" s="46"/>
      <c r="H44" s="63"/>
      <c r="I44" s="46"/>
      <c r="J44" s="46"/>
      <c r="K44" s="46"/>
      <c r="L44" s="46"/>
      <c r="M44" s="46"/>
    </row>
    <row r="45" spans="1:13" ht="15.55" x14ac:dyDescent="0.3">
      <c r="A45" s="46"/>
      <c r="B45" s="49" t="s">
        <v>131</v>
      </c>
      <c r="C45" s="46"/>
      <c r="D45" s="46"/>
      <c r="E45" s="46"/>
      <c r="F45" s="46"/>
      <c r="G45" s="46"/>
      <c r="H45" s="77">
        <f>SUM(H10:H43)</f>
        <v>213606.96</v>
      </c>
      <c r="I45" s="46"/>
      <c r="J45" s="46"/>
      <c r="K45" s="46"/>
      <c r="L45" s="46"/>
      <c r="M45" s="46"/>
    </row>
    <row r="46" spans="1:13" ht="15.55" x14ac:dyDescent="0.3">
      <c r="A46" s="46"/>
      <c r="B46" s="46"/>
      <c r="C46" s="46"/>
      <c r="D46" s="46"/>
      <c r="E46" s="46"/>
      <c r="F46" s="46"/>
      <c r="G46" s="69"/>
      <c r="H46" s="76"/>
      <c r="I46" s="46"/>
      <c r="J46" s="46"/>
      <c r="K46" s="46"/>
      <c r="L46" s="46"/>
      <c r="M46" s="46"/>
    </row>
    <row r="47" spans="1:13" ht="15.55" x14ac:dyDescent="0.3">
      <c r="A47" s="46"/>
      <c r="B47" s="46"/>
      <c r="C47" s="46"/>
      <c r="D47" s="46"/>
      <c r="E47" s="46"/>
      <c r="F47" s="46"/>
      <c r="G47" s="46"/>
      <c r="H47" s="53"/>
      <c r="I47" s="46"/>
      <c r="J47" s="46"/>
      <c r="K47" s="46"/>
      <c r="L47" s="46"/>
      <c r="M47" s="46"/>
    </row>
    <row r="48" spans="1:13" ht="15.55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15.55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  <row r="50" spans="1:13" ht="15.55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ht="15.55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3" ht="15.55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15.55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15.55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ht="15.55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spans="1:13" ht="15.55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ht="15.55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ht="15.55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ht="15.55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15.55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13" ht="15.55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ht="15.55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5.55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5.55" x14ac:dyDescent="0.3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15.55" x14ac:dyDescent="0.3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ht="15.55" x14ac:dyDescent="0.3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15.55" x14ac:dyDescent="0.3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ht="15.55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</row>
    <row r="69" spans="1:13" ht="15.55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ht="15.55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ht="15.55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</row>
    <row r="72" spans="1:13" ht="15.55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ht="15.55" x14ac:dyDescent="0.3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ht="15.55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</row>
    <row r="75" spans="1:13" ht="15.55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15.55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</row>
    <row r="77" spans="1:13" ht="15.55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3" ht="15.55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ht="15.55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15.55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3" ht="15.55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ht="15.55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</row>
    <row r="83" spans="1:13" ht="15.55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</row>
    <row r="84" spans="1:13" ht="15.55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15.55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</row>
    <row r="86" spans="1:13" ht="15.55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spans="1:13" ht="15.55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</row>
    <row r="88" spans="1:13" ht="15.55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ht="15.55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5.55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15.55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</row>
    <row r="92" spans="1:13" ht="15.55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15.55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15.55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5.55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ht="15.55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ht="15.55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ht="15.55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  <row r="99" spans="1:13" ht="15.55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55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</row>
    <row r="101" spans="1:13" ht="15.55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</row>
    <row r="102" spans="1:13" ht="15.55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15.55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15.55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</row>
    <row r="105" spans="1:13" ht="15.55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</row>
    <row r="106" spans="1:13" ht="15.55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</row>
    <row r="107" spans="1:13" ht="15.55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ht="15.55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ht="15.55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5.55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15.55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ht="15.55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ht="15.55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</row>
    <row r="114" spans="1:13" ht="15.55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1:13" ht="15.55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</row>
    <row r="116" spans="1:13" ht="15.55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</row>
    <row r="117" spans="1:13" ht="15.55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5.55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ht="15.55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</row>
    <row r="120" spans="1:13" ht="15.55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ht="15.55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</row>
    <row r="122" spans="1:13" ht="15.55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ht="15.55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</row>
    <row r="124" spans="1:13" ht="15.55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ht="15.55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ht="15.55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ht="15.55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ht="15.55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ht="15.55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15.55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</row>
    <row r="131" spans="1:13" ht="15.55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</row>
    <row r="132" spans="1:13" ht="15.55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3" spans="1:13" ht="15.55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</row>
    <row r="134" spans="1:13" ht="15.55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</row>
    <row r="135" spans="1:13" ht="15.55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ht="15.55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ht="15.55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</row>
    <row r="138" spans="1:13" ht="15.55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</row>
    <row r="139" spans="1:13" ht="15.55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ht="15.55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ht="15.55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  <row r="142" spans="1:13" ht="15.55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ht="15.55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15.55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ht="15.55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</row>
    <row r="146" spans="1:13" ht="15.55" x14ac:dyDescent="0.3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</row>
    <row r="147" spans="1:13" ht="15.55" x14ac:dyDescent="0.3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</row>
    <row r="148" spans="1:13" ht="15.55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</row>
    <row r="149" spans="1:13" ht="15.55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</row>
    <row r="150" spans="1:13" ht="15.55" x14ac:dyDescent="0.3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</row>
    <row r="151" spans="1:13" ht="15.55" x14ac:dyDescent="0.3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</row>
    <row r="152" spans="1:13" ht="15.55" x14ac:dyDescent="0.3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</row>
    <row r="153" spans="1:13" ht="15.55" x14ac:dyDescent="0.3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</row>
    <row r="154" spans="1:13" ht="15.55" x14ac:dyDescent="0.3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</row>
    <row r="155" spans="1:13" ht="15.55" x14ac:dyDescent="0.3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</row>
    <row r="156" spans="1:13" ht="15.55" x14ac:dyDescent="0.3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</row>
    <row r="157" spans="1:13" ht="15.55" x14ac:dyDescent="0.3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</row>
    <row r="158" spans="1:13" ht="15.55" x14ac:dyDescent="0.3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</row>
    <row r="159" spans="1:13" ht="15.55" x14ac:dyDescent="0.3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</row>
    <row r="160" spans="1:13" ht="15.55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</row>
    <row r="161" spans="1:13" ht="15.55" x14ac:dyDescent="0.3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</row>
    <row r="162" spans="1:13" ht="15.55" x14ac:dyDescent="0.3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</row>
    <row r="163" spans="1:13" ht="15.55" x14ac:dyDescent="0.3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</row>
    <row r="164" spans="1:13" ht="15.55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</row>
    <row r="165" spans="1:13" ht="15.55" x14ac:dyDescent="0.3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</row>
    <row r="166" spans="1:13" ht="15.55" x14ac:dyDescent="0.3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</row>
    <row r="167" spans="1:13" ht="15.55" x14ac:dyDescent="0.3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</row>
    <row r="168" spans="1:13" ht="15.55" x14ac:dyDescent="0.3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</row>
    <row r="169" spans="1:13" ht="15.55" x14ac:dyDescent="0.3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</row>
    <row r="170" spans="1:13" ht="15.55" x14ac:dyDescent="0.3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  <row r="171" spans="1:13" ht="15.55" x14ac:dyDescent="0.3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  <row r="172" spans="1:13" ht="15.55" x14ac:dyDescent="0.3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15.55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</row>
    <row r="174" spans="1:13" ht="15.55" x14ac:dyDescent="0.3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</row>
    <row r="175" spans="1:13" ht="15.55" x14ac:dyDescent="0.3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</row>
    <row r="176" spans="1:13" ht="15.55" x14ac:dyDescent="0.3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</row>
    <row r="177" spans="1:13" ht="15.55" x14ac:dyDescent="0.3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</row>
    <row r="178" spans="1:13" ht="15.55" x14ac:dyDescent="0.3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ht="15.55" x14ac:dyDescent="0.3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</row>
    <row r="180" spans="1:13" ht="15.55" x14ac:dyDescent="0.3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</row>
    <row r="181" spans="1:13" ht="15.55" x14ac:dyDescent="0.3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</row>
    <row r="182" spans="1:13" ht="15.55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</row>
    <row r="183" spans="1:13" ht="15.55" x14ac:dyDescent="0.3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</row>
    <row r="184" spans="1:13" ht="15.55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</row>
    <row r="185" spans="1:13" ht="15.55" x14ac:dyDescent="0.3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</row>
    <row r="186" spans="1:13" ht="15.55" x14ac:dyDescent="0.3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</row>
    <row r="187" spans="1:13" ht="15.55" x14ac:dyDescent="0.3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</row>
    <row r="188" spans="1:13" ht="15.55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</row>
    <row r="189" spans="1:13" ht="15.55" x14ac:dyDescent="0.3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</row>
    <row r="190" spans="1:13" ht="15.55" x14ac:dyDescent="0.3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</row>
    <row r="191" spans="1:13" ht="15.55" x14ac:dyDescent="0.3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</row>
    <row r="192" spans="1:13" ht="15.55" x14ac:dyDescent="0.3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</row>
    <row r="193" spans="1:13" ht="15.55" x14ac:dyDescent="0.3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</row>
    <row r="194" spans="1:13" ht="15.55" x14ac:dyDescent="0.3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15.55" x14ac:dyDescent="0.3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</row>
    <row r="196" spans="1:13" ht="15.55" x14ac:dyDescent="0.3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</row>
    <row r="197" spans="1:13" ht="15.55" x14ac:dyDescent="0.3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</row>
    <row r="198" spans="1:13" ht="15.55" x14ac:dyDescent="0.3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</row>
    <row r="199" spans="1:13" ht="15.55" x14ac:dyDescent="0.3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</row>
    <row r="200" spans="1:13" ht="15.55" x14ac:dyDescent="0.3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</row>
    <row r="201" spans="1:13" ht="15.55" x14ac:dyDescent="0.3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</row>
    <row r="202" spans="1:13" ht="15.55" x14ac:dyDescent="0.3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</row>
    <row r="203" spans="1:13" ht="15.55" x14ac:dyDescent="0.3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</row>
    <row r="204" spans="1:13" ht="15.55" x14ac:dyDescent="0.3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</row>
    <row r="205" spans="1:13" ht="15.55" x14ac:dyDescent="0.3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</row>
    <row r="206" spans="1:13" ht="15.55" x14ac:dyDescent="0.3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ht="15.55" x14ac:dyDescent="0.3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</row>
    <row r="208" spans="1:13" ht="15.55" x14ac:dyDescent="0.3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</row>
    <row r="209" spans="1:13" ht="15.55" x14ac:dyDescent="0.3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</row>
    <row r="210" spans="1:13" ht="15.55" x14ac:dyDescent="0.3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</row>
    <row r="211" spans="1:13" ht="15.55" x14ac:dyDescent="0.3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</row>
    <row r="212" spans="1:13" ht="15.55" x14ac:dyDescent="0.3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</row>
    <row r="213" spans="1:13" ht="15.55" x14ac:dyDescent="0.3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</row>
    <row r="214" spans="1:13" ht="15.55" x14ac:dyDescent="0.3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</row>
    <row r="215" spans="1:13" ht="15.55" x14ac:dyDescent="0.3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</row>
    <row r="216" spans="1:13" ht="15.55" x14ac:dyDescent="0.3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</row>
    <row r="217" spans="1:13" ht="15.55" x14ac:dyDescent="0.3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</row>
    <row r="218" spans="1:13" ht="15.55" x14ac:dyDescent="0.3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</row>
    <row r="219" spans="1:13" ht="15.55" x14ac:dyDescent="0.3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</row>
    <row r="220" spans="1:13" ht="15.55" x14ac:dyDescent="0.3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</row>
    <row r="221" spans="1:13" ht="15.55" x14ac:dyDescent="0.3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</row>
    <row r="222" spans="1:13" ht="15.55" x14ac:dyDescent="0.3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</row>
    <row r="223" spans="1:13" ht="15.55" x14ac:dyDescent="0.3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</row>
    <row r="224" spans="1:13" ht="15.55" x14ac:dyDescent="0.3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</row>
    <row r="225" spans="1:13" ht="15.55" x14ac:dyDescent="0.3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</row>
    <row r="226" spans="1:13" ht="15.55" x14ac:dyDescent="0.3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</row>
    <row r="227" spans="1:13" ht="15.55" x14ac:dyDescent="0.3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</row>
    <row r="228" spans="1:13" ht="15.55" x14ac:dyDescent="0.3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</row>
    <row r="229" spans="1:13" ht="15.55" x14ac:dyDescent="0.3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</row>
    <row r="230" spans="1:13" ht="15.55" x14ac:dyDescent="0.3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</row>
    <row r="231" spans="1:13" ht="15.55" x14ac:dyDescent="0.3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</row>
    <row r="232" spans="1:13" ht="15.55" x14ac:dyDescent="0.3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</row>
    <row r="233" spans="1:13" ht="15.55" x14ac:dyDescent="0.3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</row>
    <row r="234" spans="1:13" ht="15.55" x14ac:dyDescent="0.3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</row>
    <row r="235" spans="1:13" ht="15.55" x14ac:dyDescent="0.3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</row>
    <row r="236" spans="1:13" ht="15.55" x14ac:dyDescent="0.3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</row>
    <row r="237" spans="1:13" ht="15.55" x14ac:dyDescent="0.3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</row>
    <row r="238" spans="1:13" ht="15.55" x14ac:dyDescent="0.3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</row>
    <row r="239" spans="1:13" ht="15.55" x14ac:dyDescent="0.3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</row>
    <row r="240" spans="1:13" ht="15.55" x14ac:dyDescent="0.3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</row>
    <row r="241" spans="1:13" ht="15.55" x14ac:dyDescent="0.3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</row>
    <row r="242" spans="1:13" ht="15.55" x14ac:dyDescent="0.3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</row>
    <row r="243" spans="1:13" ht="15.55" x14ac:dyDescent="0.3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</row>
    <row r="244" spans="1:13" ht="15.55" x14ac:dyDescent="0.3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</row>
    <row r="245" spans="1:13" ht="15.55" x14ac:dyDescent="0.3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</row>
    <row r="246" spans="1:13" ht="15.55" x14ac:dyDescent="0.3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</row>
    <row r="247" spans="1:13" ht="15.55" x14ac:dyDescent="0.3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</row>
    <row r="248" spans="1:13" ht="15.55" x14ac:dyDescent="0.3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</row>
    <row r="249" spans="1:13" ht="15.55" x14ac:dyDescent="0.3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</row>
    <row r="250" spans="1:13" ht="15.55" x14ac:dyDescent="0.3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</row>
    <row r="251" spans="1:13" ht="15.55" x14ac:dyDescent="0.3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</row>
    <row r="252" spans="1:13" ht="15.55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</row>
    <row r="253" spans="1:13" ht="15.55" x14ac:dyDescent="0.3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</row>
    <row r="254" spans="1:13" ht="15.55" x14ac:dyDescent="0.3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</row>
    <row r="255" spans="1:13" ht="15.55" x14ac:dyDescent="0.3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</row>
    <row r="256" spans="1:13" ht="15.55" x14ac:dyDescent="0.3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</row>
    <row r="257" spans="1:13" ht="15.55" x14ac:dyDescent="0.3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</row>
    <row r="258" spans="1:13" ht="15.55" x14ac:dyDescent="0.3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</row>
    <row r="259" spans="1:13" ht="15.55" x14ac:dyDescent="0.3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</row>
    <row r="260" spans="1:13" ht="15.55" x14ac:dyDescent="0.3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</row>
    <row r="261" spans="1:13" ht="15.55" x14ac:dyDescent="0.3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</row>
    <row r="262" spans="1:13" ht="15.55" x14ac:dyDescent="0.3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</row>
    <row r="263" spans="1:13" ht="15.55" x14ac:dyDescent="0.3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</row>
    <row r="264" spans="1:13" ht="15.55" x14ac:dyDescent="0.3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</row>
    <row r="265" spans="1:13" ht="15.55" x14ac:dyDescent="0.3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</row>
    <row r="266" spans="1:13" ht="15.55" x14ac:dyDescent="0.3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</row>
    <row r="267" spans="1:13" ht="15.55" x14ac:dyDescent="0.3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</row>
    <row r="268" spans="1:13" ht="15.55" x14ac:dyDescent="0.3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</row>
    <row r="269" spans="1:13" ht="15.55" x14ac:dyDescent="0.3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</row>
    <row r="270" spans="1:13" ht="15.55" x14ac:dyDescent="0.3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</row>
    <row r="271" spans="1:13" ht="15.55" x14ac:dyDescent="0.3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</row>
    <row r="272" spans="1:13" ht="15.55" x14ac:dyDescent="0.3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</row>
    <row r="273" spans="1:13" ht="15.55" x14ac:dyDescent="0.3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</row>
    <row r="274" spans="1:13" ht="15.55" x14ac:dyDescent="0.3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</row>
    <row r="275" spans="1:13" ht="15.55" x14ac:dyDescent="0.3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</row>
    <row r="276" spans="1:13" ht="15.55" x14ac:dyDescent="0.3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</row>
    <row r="277" spans="1:13" ht="15.55" x14ac:dyDescent="0.3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</row>
    <row r="278" spans="1:13" ht="15.55" x14ac:dyDescent="0.3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</row>
    <row r="279" spans="1:13" ht="15.55" x14ac:dyDescent="0.3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</row>
    <row r="280" spans="1:13" ht="15.55" x14ac:dyDescent="0.3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</row>
    <row r="281" spans="1:13" ht="15.55" x14ac:dyDescent="0.3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</row>
    <row r="282" spans="1:13" ht="15.55" x14ac:dyDescent="0.3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</row>
    <row r="283" spans="1:13" ht="15.55" x14ac:dyDescent="0.3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</row>
    <row r="284" spans="1:13" ht="15.55" x14ac:dyDescent="0.3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</row>
    <row r="285" spans="1:13" ht="15.55" x14ac:dyDescent="0.3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</row>
    <row r="286" spans="1:13" ht="15.55" x14ac:dyDescent="0.3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</row>
    <row r="287" spans="1:13" ht="15.55" x14ac:dyDescent="0.3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</row>
    <row r="288" spans="1:13" ht="15.55" x14ac:dyDescent="0.3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</row>
    <row r="289" spans="1:13" ht="15.55" x14ac:dyDescent="0.3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</row>
    <row r="290" spans="1:13" ht="15.55" x14ac:dyDescent="0.3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</row>
    <row r="291" spans="1:13" ht="15.55" x14ac:dyDescent="0.3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</row>
    <row r="292" spans="1:13" ht="15.55" x14ac:dyDescent="0.3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</row>
    <row r="293" spans="1:13" ht="15.55" x14ac:dyDescent="0.3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</row>
    <row r="294" spans="1:13" ht="15.55" x14ac:dyDescent="0.3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</row>
    <row r="295" spans="1:13" ht="15.55" x14ac:dyDescent="0.3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</row>
    <row r="296" spans="1:13" ht="15.55" x14ac:dyDescent="0.3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</row>
    <row r="297" spans="1:13" ht="15.55" x14ac:dyDescent="0.3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</row>
    <row r="298" spans="1:13" ht="15.55" x14ac:dyDescent="0.3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</row>
    <row r="299" spans="1:13" ht="15.55" x14ac:dyDescent="0.3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</row>
    <row r="300" spans="1:13" ht="15.55" x14ac:dyDescent="0.3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</row>
    <row r="301" spans="1:13" ht="15.55" x14ac:dyDescent="0.3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</row>
    <row r="302" spans="1:13" ht="15.55" x14ac:dyDescent="0.3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</row>
    <row r="303" spans="1:13" ht="15.55" x14ac:dyDescent="0.3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</row>
    <row r="304" spans="1:13" ht="15.55" x14ac:dyDescent="0.3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</row>
    <row r="305" spans="1:13" ht="15.55" x14ac:dyDescent="0.3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</row>
    <row r="306" spans="1:13" ht="15.55" x14ac:dyDescent="0.3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</row>
    <row r="307" spans="1:13" ht="15.55" x14ac:dyDescent="0.3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</row>
    <row r="308" spans="1:13" ht="15.55" x14ac:dyDescent="0.3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</row>
    <row r="309" spans="1:13" ht="15.55" x14ac:dyDescent="0.3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</row>
    <row r="310" spans="1:13" ht="15.55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</row>
    <row r="311" spans="1:13" ht="15.55" x14ac:dyDescent="0.3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</row>
    <row r="312" spans="1:13" ht="15.55" x14ac:dyDescent="0.3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</row>
    <row r="313" spans="1:13" ht="15.55" x14ac:dyDescent="0.3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</row>
    <row r="314" spans="1:13" ht="15.55" x14ac:dyDescent="0.3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</row>
    <row r="315" spans="1:13" ht="15.55" x14ac:dyDescent="0.3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</row>
    <row r="316" spans="1:13" ht="15.55" x14ac:dyDescent="0.3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</row>
    <row r="317" spans="1:13" ht="15.55" x14ac:dyDescent="0.3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</row>
    <row r="318" spans="1:13" ht="15.55" x14ac:dyDescent="0.3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</row>
    <row r="319" spans="1:13" ht="15.55" x14ac:dyDescent="0.3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</row>
    <row r="320" spans="1:13" ht="15.55" x14ac:dyDescent="0.3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</row>
    <row r="321" spans="1:13" ht="15.55" x14ac:dyDescent="0.3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</row>
    <row r="322" spans="1:13" ht="15.55" x14ac:dyDescent="0.3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</row>
    <row r="323" spans="1:13" ht="15.55" x14ac:dyDescent="0.3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</row>
    <row r="324" spans="1:13" ht="15.55" x14ac:dyDescent="0.3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</row>
    <row r="325" spans="1:13" ht="15.55" x14ac:dyDescent="0.3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</row>
    <row r="326" spans="1:13" ht="15.55" x14ac:dyDescent="0.3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</row>
    <row r="327" spans="1:13" ht="15.55" x14ac:dyDescent="0.3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</row>
    <row r="328" spans="1:13" ht="15.55" x14ac:dyDescent="0.3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</row>
    <row r="329" spans="1:13" ht="15.55" x14ac:dyDescent="0.3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</row>
    <row r="330" spans="1:13" ht="15.55" x14ac:dyDescent="0.3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</row>
    <row r="331" spans="1:13" ht="15.55" x14ac:dyDescent="0.3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</row>
    <row r="332" spans="1:13" ht="15.55" x14ac:dyDescent="0.3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</row>
    <row r="333" spans="1:13" ht="15.55" x14ac:dyDescent="0.3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</row>
    <row r="334" spans="1:13" ht="15.55" x14ac:dyDescent="0.3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</row>
    <row r="335" spans="1:13" ht="15.55" x14ac:dyDescent="0.3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</row>
    <row r="336" spans="1:13" ht="15.55" x14ac:dyDescent="0.3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</row>
    <row r="337" spans="1:13" ht="15.55" x14ac:dyDescent="0.3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</row>
    <row r="338" spans="1:13" ht="15.55" x14ac:dyDescent="0.3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</row>
    <row r="339" spans="1:13" ht="15.55" x14ac:dyDescent="0.3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</row>
    <row r="340" spans="1:13" ht="15.55" x14ac:dyDescent="0.3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</row>
    <row r="341" spans="1:13" ht="15.55" x14ac:dyDescent="0.3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</row>
    <row r="342" spans="1:13" ht="15.55" x14ac:dyDescent="0.3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</row>
    <row r="343" spans="1:13" ht="15.55" x14ac:dyDescent="0.3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</row>
    <row r="344" spans="1:13" ht="15.55" x14ac:dyDescent="0.3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</row>
    <row r="345" spans="1:13" ht="16.100000000000001" x14ac:dyDescent="0.35">
      <c r="A345" s="51"/>
      <c r="B345" s="51"/>
      <c r="C345" s="51"/>
      <c r="D345" s="51"/>
      <c r="E345" s="51"/>
      <c r="F345" s="51"/>
      <c r="G345" s="51"/>
      <c r="H345" s="51"/>
    </row>
    <row r="346" spans="1:13" ht="16.100000000000001" x14ac:dyDescent="0.35">
      <c r="A346" s="51"/>
      <c r="B346" s="51"/>
      <c r="C346" s="51"/>
      <c r="D346" s="51"/>
      <c r="E346" s="51"/>
      <c r="F346" s="51"/>
      <c r="G346" s="51"/>
      <c r="H346" s="51"/>
    </row>
    <row r="347" spans="1:13" ht="16.100000000000001" x14ac:dyDescent="0.35">
      <c r="A347" s="51"/>
      <c r="B347" s="51"/>
      <c r="C347" s="51"/>
      <c r="D347" s="51"/>
      <c r="E347" s="51"/>
      <c r="F347" s="51"/>
      <c r="G347" s="51"/>
      <c r="H347" s="51"/>
    </row>
    <row r="348" spans="1:13" ht="16.100000000000001" x14ac:dyDescent="0.35">
      <c r="A348" s="51"/>
      <c r="B348" s="51"/>
      <c r="C348" s="51"/>
      <c r="D348" s="51"/>
      <c r="E348" s="51"/>
      <c r="F348" s="51"/>
      <c r="G348" s="51"/>
      <c r="H348" s="51"/>
    </row>
    <row r="349" spans="1:13" ht="16.100000000000001" x14ac:dyDescent="0.35">
      <c r="A349" s="51"/>
      <c r="B349" s="51"/>
      <c r="C349" s="51"/>
      <c r="D349" s="51"/>
      <c r="E349" s="51"/>
      <c r="F349" s="51"/>
      <c r="G349" s="51"/>
      <c r="H349" s="51"/>
    </row>
    <row r="350" spans="1:13" ht="16.100000000000001" x14ac:dyDescent="0.35">
      <c r="A350" s="51"/>
      <c r="B350" s="51"/>
      <c r="C350" s="51"/>
      <c r="D350" s="51"/>
      <c r="E350" s="51"/>
      <c r="F350" s="51"/>
      <c r="G350" s="51"/>
      <c r="H350" s="51"/>
    </row>
    <row r="351" spans="1:13" ht="16.100000000000001" x14ac:dyDescent="0.35">
      <c r="A351" s="51"/>
      <c r="B351" s="51"/>
      <c r="C351" s="51"/>
      <c r="D351" s="51"/>
      <c r="E351" s="51"/>
      <c r="F351" s="51"/>
      <c r="G351" s="51"/>
      <c r="H351" s="51"/>
    </row>
    <row r="352" spans="1:13" ht="16.100000000000001" x14ac:dyDescent="0.35">
      <c r="A352" s="51"/>
      <c r="B352" s="51"/>
      <c r="C352" s="51"/>
      <c r="D352" s="51"/>
      <c r="E352" s="51"/>
      <c r="F352" s="51"/>
      <c r="G352" s="51"/>
      <c r="H352" s="51"/>
    </row>
  </sheetData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05A8-729A-46D0-990D-6A1FDEBDEEC2}">
  <sheetPr>
    <pageSetUpPr fitToPage="1"/>
  </sheetPr>
  <dimension ref="A1:M325"/>
  <sheetViews>
    <sheetView zoomScale="99" workbookViewId="0">
      <selection activeCell="H18" sqref="H18"/>
    </sheetView>
  </sheetViews>
  <sheetFormatPr defaultRowHeight="14.4" x14ac:dyDescent="0.3"/>
  <cols>
    <col min="1" max="4" width="15.69921875" customWidth="1"/>
    <col min="5" max="5" width="10.59765625" customWidth="1"/>
    <col min="6" max="6" width="15.69921875" customWidth="1"/>
    <col min="7" max="7" width="8.8984375" customWidth="1"/>
    <col min="8" max="8" width="15.69921875" customWidth="1"/>
    <col min="9" max="9" width="3.19921875" customWidth="1"/>
  </cols>
  <sheetData>
    <row r="1" spans="1:13" ht="15.55" x14ac:dyDescent="0.3">
      <c r="A1" s="4" t="s">
        <v>0</v>
      </c>
      <c r="B1" s="5"/>
      <c r="C1" s="5"/>
      <c r="D1" s="5"/>
      <c r="E1" s="5"/>
      <c r="F1" s="5"/>
      <c r="G1" s="6"/>
      <c r="H1" s="6"/>
      <c r="I1" s="7" t="s">
        <v>132</v>
      </c>
    </row>
    <row r="2" spans="1:13" ht="15.55" x14ac:dyDescent="0.3">
      <c r="A2" s="4" t="s">
        <v>7</v>
      </c>
      <c r="B2" s="5"/>
      <c r="C2" s="5"/>
      <c r="D2" s="5"/>
      <c r="E2" s="5"/>
      <c r="F2" s="5"/>
      <c r="G2" s="6"/>
      <c r="H2" s="6"/>
      <c r="I2" s="7" t="s">
        <v>137</v>
      </c>
    </row>
    <row r="3" spans="1:13" ht="15.55" x14ac:dyDescent="0.3">
      <c r="A3" s="9" t="s">
        <v>8</v>
      </c>
      <c r="B3" s="5"/>
      <c r="C3" s="5"/>
      <c r="D3" s="5"/>
      <c r="E3" s="5"/>
      <c r="F3" s="5"/>
      <c r="G3" s="6"/>
      <c r="H3" s="6"/>
      <c r="I3" s="6"/>
    </row>
    <row r="4" spans="1:13" ht="15.55" x14ac:dyDescent="0.3">
      <c r="A4" s="9" t="s">
        <v>9</v>
      </c>
      <c r="B4" s="5"/>
      <c r="C4" s="5"/>
      <c r="D4" s="5"/>
      <c r="E4" s="5"/>
      <c r="F4" s="5"/>
      <c r="G4" s="6"/>
      <c r="H4" s="6"/>
      <c r="I4" s="6"/>
    </row>
    <row r="5" spans="1:13" ht="15.55" x14ac:dyDescent="0.3">
      <c r="A5" s="46"/>
      <c r="B5" s="46"/>
      <c r="C5" s="46"/>
      <c r="D5" s="46"/>
      <c r="E5" s="46"/>
      <c r="F5" s="46"/>
      <c r="G5" s="46"/>
      <c r="H5" s="46"/>
      <c r="I5" s="46"/>
    </row>
    <row r="6" spans="1:13" ht="15.55" x14ac:dyDescent="0.3">
      <c r="A6" s="60" t="s">
        <v>113</v>
      </c>
      <c r="B6" s="50"/>
      <c r="C6" s="50"/>
      <c r="D6" s="50"/>
      <c r="E6" s="50"/>
      <c r="F6" s="50"/>
      <c r="G6" s="50"/>
      <c r="H6" s="50"/>
      <c r="I6" s="46"/>
      <c r="J6" s="46"/>
      <c r="K6" s="46"/>
      <c r="L6" s="46"/>
      <c r="M6" s="46"/>
    </row>
    <row r="7" spans="1:13" ht="15.55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.55" x14ac:dyDescent="0.3">
      <c r="B8" s="62" t="s">
        <v>65</v>
      </c>
      <c r="C8" s="46"/>
      <c r="D8" s="62" t="s">
        <v>67</v>
      </c>
      <c r="E8" s="61"/>
      <c r="F8" s="62" t="s">
        <v>68</v>
      </c>
      <c r="G8" s="46"/>
      <c r="H8" s="62" t="s">
        <v>66</v>
      </c>
      <c r="I8" s="46"/>
      <c r="J8" s="46"/>
      <c r="K8" s="46"/>
      <c r="L8" s="46"/>
      <c r="M8" s="46"/>
    </row>
    <row r="9" spans="1:13" ht="15.5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15.55" x14ac:dyDescent="0.3">
      <c r="A10" s="46"/>
      <c r="B10" s="61">
        <v>70</v>
      </c>
      <c r="C10" s="46"/>
      <c r="D10" s="64" t="s">
        <v>87</v>
      </c>
      <c r="E10" s="46"/>
      <c r="F10" s="65">
        <v>43817</v>
      </c>
      <c r="G10" s="46"/>
      <c r="H10" s="47">
        <v>17579</v>
      </c>
      <c r="I10" s="46"/>
      <c r="J10" s="46" t="s">
        <v>107</v>
      </c>
      <c r="K10" s="46"/>
      <c r="L10" s="46"/>
      <c r="M10" s="46"/>
    </row>
    <row r="11" spans="1:13" ht="15.55" x14ac:dyDescent="0.3">
      <c r="A11" s="46"/>
      <c r="B11" s="61">
        <v>75</v>
      </c>
      <c r="C11" s="46"/>
      <c r="D11" s="46" t="s">
        <v>89</v>
      </c>
      <c r="E11" s="46"/>
      <c r="F11" s="65">
        <v>43817</v>
      </c>
      <c r="G11" s="46"/>
      <c r="H11" s="47">
        <v>30012.1</v>
      </c>
      <c r="I11" s="46"/>
      <c r="J11" s="46"/>
      <c r="K11" s="46"/>
      <c r="L11" s="46"/>
      <c r="M11" s="46"/>
    </row>
    <row r="12" spans="1:13" ht="15.55" x14ac:dyDescent="0.3">
      <c r="A12" s="46"/>
      <c r="B12" s="61">
        <v>80</v>
      </c>
      <c r="C12" s="46"/>
      <c r="D12" s="46" t="s">
        <v>87</v>
      </c>
      <c r="E12" s="46"/>
      <c r="F12" s="75">
        <v>43860</v>
      </c>
      <c r="G12" s="46"/>
      <c r="H12" s="47">
        <v>10788.3</v>
      </c>
      <c r="I12" s="46"/>
      <c r="J12" s="46"/>
      <c r="K12" s="46"/>
      <c r="L12" s="46"/>
      <c r="M12" s="46"/>
    </row>
    <row r="13" spans="1:13" ht="15.55" x14ac:dyDescent="0.3">
      <c r="A13" s="46"/>
      <c r="B13" s="61">
        <v>84</v>
      </c>
      <c r="C13" s="46"/>
      <c r="D13" s="46" t="s">
        <v>89</v>
      </c>
      <c r="E13" s="46"/>
      <c r="F13" s="75">
        <v>43846</v>
      </c>
      <c r="G13" s="46"/>
      <c r="H13" s="47">
        <v>33414.269999999997</v>
      </c>
      <c r="I13" s="46"/>
      <c r="J13" s="46"/>
      <c r="K13" s="46"/>
      <c r="L13" s="46"/>
      <c r="M13" s="46"/>
    </row>
    <row r="14" spans="1:13" ht="15.55" x14ac:dyDescent="0.3">
      <c r="A14" s="46"/>
      <c r="B14" s="61" t="s">
        <v>70</v>
      </c>
      <c r="C14" s="46"/>
      <c r="D14" s="46" t="s">
        <v>88</v>
      </c>
      <c r="E14" s="46"/>
      <c r="F14" s="65">
        <v>43799</v>
      </c>
      <c r="G14" s="46"/>
      <c r="H14" s="47">
        <v>10531.87</v>
      </c>
      <c r="I14" s="46"/>
      <c r="J14" s="46" t="s">
        <v>108</v>
      </c>
      <c r="K14" s="46"/>
      <c r="L14" s="46"/>
      <c r="M14" s="46"/>
    </row>
    <row r="15" spans="1:13" ht="15.55" x14ac:dyDescent="0.3">
      <c r="A15" s="46"/>
      <c r="B15" s="61" t="s">
        <v>69</v>
      </c>
      <c r="C15" s="46"/>
      <c r="D15" s="46" t="s">
        <v>88</v>
      </c>
      <c r="E15" s="46"/>
      <c r="F15" s="65">
        <v>43830</v>
      </c>
      <c r="G15" s="46"/>
      <c r="H15" s="47">
        <v>15377.17</v>
      </c>
      <c r="I15" s="46"/>
      <c r="J15" s="46" t="s">
        <v>119</v>
      </c>
      <c r="K15" s="46"/>
      <c r="L15" s="46"/>
      <c r="M15" s="46"/>
    </row>
    <row r="16" spans="1:13" ht="15.55" x14ac:dyDescent="0.3">
      <c r="A16" s="46"/>
      <c r="B16" s="46"/>
      <c r="C16" s="46"/>
      <c r="D16" s="46"/>
      <c r="E16" s="46"/>
      <c r="F16" s="46"/>
      <c r="G16" s="46"/>
      <c r="H16" s="63"/>
      <c r="I16" s="46"/>
      <c r="J16" s="46"/>
      <c r="K16" s="46"/>
      <c r="L16" s="46"/>
      <c r="M16" s="46"/>
    </row>
    <row r="17" spans="1:13" ht="15.55" x14ac:dyDescent="0.3">
      <c r="A17" s="46"/>
      <c r="B17" s="46" t="s">
        <v>109</v>
      </c>
      <c r="C17" s="46"/>
      <c r="D17" s="46"/>
      <c r="E17" s="46"/>
      <c r="F17" s="46"/>
      <c r="G17" s="46"/>
      <c r="H17" s="53">
        <f>SUM(H10:H15)</f>
        <v>117702.70999999998</v>
      </c>
      <c r="I17" s="46"/>
      <c r="J17" s="46"/>
      <c r="K17" s="46"/>
      <c r="L17" s="46"/>
      <c r="M17" s="46"/>
    </row>
    <row r="18" spans="1:13" ht="15.55" x14ac:dyDescent="0.3">
      <c r="A18" s="46"/>
      <c r="B18" s="46" t="s">
        <v>110</v>
      </c>
      <c r="C18" s="46"/>
      <c r="D18" s="46"/>
      <c r="E18" s="46"/>
      <c r="F18" s="46"/>
      <c r="G18" s="46"/>
      <c r="H18" s="67">
        <f>-H10-H14-H15</f>
        <v>-43488.04</v>
      </c>
      <c r="I18" s="46"/>
      <c r="J18" s="46"/>
      <c r="K18" s="46"/>
      <c r="L18" s="46"/>
      <c r="M18" s="46"/>
    </row>
    <row r="19" spans="1:13" ht="15.55" x14ac:dyDescent="0.3">
      <c r="A19" s="46"/>
      <c r="B19" s="49" t="s">
        <v>111</v>
      </c>
      <c r="C19" s="46"/>
      <c r="D19" s="46"/>
      <c r="E19" s="46"/>
      <c r="F19" s="46"/>
      <c r="G19" s="46"/>
      <c r="H19" s="77">
        <f>+H17+H18</f>
        <v>74214.669999999984</v>
      </c>
      <c r="I19" s="46"/>
      <c r="J19" s="46"/>
      <c r="K19" s="46"/>
      <c r="L19" s="46"/>
      <c r="M19" s="46"/>
    </row>
    <row r="20" spans="1:13" ht="15.55" x14ac:dyDescent="0.3">
      <c r="A20" s="46"/>
      <c r="B20" s="46"/>
      <c r="C20" s="46"/>
      <c r="D20" s="46"/>
      <c r="E20" s="46"/>
      <c r="F20" s="46"/>
      <c r="G20" s="46"/>
      <c r="I20" s="46"/>
      <c r="J20" s="46"/>
      <c r="K20" s="46"/>
      <c r="L20" s="46"/>
      <c r="M20" s="46"/>
    </row>
    <row r="21" spans="1:13" ht="15.55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15.55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15.55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ht="15.55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ht="15.55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15.55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5.55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15.55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15.55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ht="15.55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15.55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5.55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ht="15.55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ht="15.55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ht="15.55" x14ac:dyDescent="0.3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ht="15.55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ht="15.55" x14ac:dyDescent="0.3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15.55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15.55" x14ac:dyDescent="0.3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ht="15.55" x14ac:dyDescent="0.3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ht="15.55" x14ac:dyDescent="0.3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ht="15.55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ht="15.55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ht="15.55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ht="15.55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ht="15.55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ht="15.55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ht="15.55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15.55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  <row r="50" spans="1:13" ht="15.55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ht="15.55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3" ht="15.55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15.55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15.55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ht="15.55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spans="1:13" ht="15.55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ht="15.55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ht="15.55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ht="15.55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ht="15.55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13" ht="15.55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ht="15.55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ht="15.55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5.55" x14ac:dyDescent="0.3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15.55" x14ac:dyDescent="0.3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ht="15.55" x14ac:dyDescent="0.3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ht="15.55" x14ac:dyDescent="0.3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ht="15.55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</row>
    <row r="69" spans="1:13" ht="15.55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ht="15.55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ht="15.55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</row>
    <row r="72" spans="1:13" ht="15.55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ht="15.55" x14ac:dyDescent="0.3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ht="15.55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</row>
    <row r="75" spans="1:13" ht="15.55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15.55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</row>
    <row r="77" spans="1:13" ht="15.55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3" ht="15.55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ht="15.55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15.55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3" ht="15.55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ht="15.55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</row>
    <row r="83" spans="1:13" ht="15.55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</row>
    <row r="84" spans="1:13" ht="15.55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15.55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</row>
    <row r="86" spans="1:13" ht="15.55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spans="1:13" ht="15.55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</row>
    <row r="88" spans="1:13" ht="15.55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ht="15.55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5.55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15.55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</row>
    <row r="92" spans="1:13" ht="15.55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15.55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15.55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5.55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ht="15.55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ht="15.55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ht="15.55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  <row r="99" spans="1:13" ht="15.55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55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</row>
    <row r="101" spans="1:13" ht="15.55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</row>
    <row r="102" spans="1:13" ht="15.55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15.55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15.55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</row>
    <row r="105" spans="1:13" ht="15.55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</row>
    <row r="106" spans="1:13" ht="15.55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</row>
    <row r="107" spans="1:13" ht="15.55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ht="15.55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ht="15.55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5.55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15.55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ht="15.55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ht="15.55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</row>
    <row r="114" spans="1:13" ht="15.55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1:13" ht="15.55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</row>
    <row r="116" spans="1:13" ht="15.55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</row>
    <row r="117" spans="1:13" ht="15.55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5.55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ht="15.55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</row>
    <row r="120" spans="1:13" ht="15.55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ht="15.55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</row>
    <row r="122" spans="1:13" ht="15.55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ht="15.55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</row>
    <row r="124" spans="1:13" ht="15.55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ht="15.55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ht="15.55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ht="15.55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ht="15.55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ht="15.55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15.55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</row>
    <row r="131" spans="1:13" ht="15.55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</row>
    <row r="132" spans="1:13" ht="15.55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3" spans="1:13" ht="15.55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</row>
    <row r="134" spans="1:13" ht="15.55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</row>
    <row r="135" spans="1:13" ht="15.55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ht="15.55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ht="15.55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</row>
    <row r="138" spans="1:13" ht="15.55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</row>
    <row r="139" spans="1:13" ht="15.55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ht="15.55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ht="15.55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  <row r="142" spans="1:13" ht="15.55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ht="15.55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15.55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ht="15.55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</row>
    <row r="146" spans="1:13" ht="15.55" x14ac:dyDescent="0.3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</row>
    <row r="147" spans="1:13" ht="15.55" x14ac:dyDescent="0.3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</row>
    <row r="148" spans="1:13" ht="15.55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</row>
    <row r="149" spans="1:13" ht="15.55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</row>
    <row r="150" spans="1:13" ht="15.55" x14ac:dyDescent="0.3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</row>
    <row r="151" spans="1:13" ht="15.55" x14ac:dyDescent="0.3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</row>
    <row r="152" spans="1:13" ht="15.55" x14ac:dyDescent="0.3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</row>
    <row r="153" spans="1:13" ht="15.55" x14ac:dyDescent="0.3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</row>
    <row r="154" spans="1:13" ht="15.55" x14ac:dyDescent="0.3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</row>
    <row r="155" spans="1:13" ht="15.55" x14ac:dyDescent="0.3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</row>
    <row r="156" spans="1:13" ht="15.55" x14ac:dyDescent="0.3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</row>
    <row r="157" spans="1:13" ht="15.55" x14ac:dyDescent="0.3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</row>
    <row r="158" spans="1:13" ht="15.55" x14ac:dyDescent="0.3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</row>
    <row r="159" spans="1:13" ht="15.55" x14ac:dyDescent="0.3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</row>
    <row r="160" spans="1:13" ht="15.55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</row>
    <row r="161" spans="1:13" ht="15.55" x14ac:dyDescent="0.3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</row>
    <row r="162" spans="1:13" ht="15.55" x14ac:dyDescent="0.3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</row>
    <row r="163" spans="1:13" ht="15.55" x14ac:dyDescent="0.3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</row>
    <row r="164" spans="1:13" ht="15.55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</row>
    <row r="165" spans="1:13" ht="15.55" x14ac:dyDescent="0.3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</row>
    <row r="166" spans="1:13" ht="15.55" x14ac:dyDescent="0.3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</row>
    <row r="167" spans="1:13" ht="15.55" x14ac:dyDescent="0.3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</row>
    <row r="168" spans="1:13" ht="15.55" x14ac:dyDescent="0.3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</row>
    <row r="169" spans="1:13" ht="15.55" x14ac:dyDescent="0.3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</row>
    <row r="170" spans="1:13" ht="15.55" x14ac:dyDescent="0.3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  <row r="171" spans="1:13" ht="15.55" x14ac:dyDescent="0.3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  <row r="172" spans="1:13" ht="15.55" x14ac:dyDescent="0.3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15.55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</row>
    <row r="174" spans="1:13" ht="15.55" x14ac:dyDescent="0.3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</row>
    <row r="175" spans="1:13" ht="15.55" x14ac:dyDescent="0.3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</row>
    <row r="176" spans="1:13" ht="15.55" x14ac:dyDescent="0.3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</row>
    <row r="177" spans="1:13" ht="15.55" x14ac:dyDescent="0.3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</row>
    <row r="178" spans="1:13" ht="15.55" x14ac:dyDescent="0.3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ht="15.55" x14ac:dyDescent="0.3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</row>
    <row r="180" spans="1:13" ht="15.55" x14ac:dyDescent="0.3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</row>
    <row r="181" spans="1:13" ht="15.55" x14ac:dyDescent="0.3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</row>
    <row r="182" spans="1:13" ht="15.55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</row>
    <row r="183" spans="1:13" ht="15.55" x14ac:dyDescent="0.3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</row>
    <row r="184" spans="1:13" ht="15.55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</row>
    <row r="185" spans="1:13" ht="15.55" x14ac:dyDescent="0.3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</row>
    <row r="186" spans="1:13" ht="15.55" x14ac:dyDescent="0.3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</row>
    <row r="187" spans="1:13" ht="15.55" x14ac:dyDescent="0.3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</row>
    <row r="188" spans="1:13" ht="15.55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</row>
    <row r="189" spans="1:13" ht="15.55" x14ac:dyDescent="0.3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</row>
    <row r="190" spans="1:13" ht="15.55" x14ac:dyDescent="0.3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</row>
    <row r="191" spans="1:13" ht="15.55" x14ac:dyDescent="0.3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</row>
    <row r="192" spans="1:13" ht="15.55" x14ac:dyDescent="0.3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</row>
    <row r="193" spans="1:13" ht="15.55" x14ac:dyDescent="0.3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</row>
    <row r="194" spans="1:13" ht="15.55" x14ac:dyDescent="0.3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15.55" x14ac:dyDescent="0.3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</row>
    <row r="196" spans="1:13" ht="15.55" x14ac:dyDescent="0.3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</row>
    <row r="197" spans="1:13" ht="15.55" x14ac:dyDescent="0.3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</row>
    <row r="198" spans="1:13" ht="15.55" x14ac:dyDescent="0.3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</row>
    <row r="199" spans="1:13" ht="15.55" x14ac:dyDescent="0.3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</row>
    <row r="200" spans="1:13" ht="15.55" x14ac:dyDescent="0.3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</row>
    <row r="201" spans="1:13" ht="15.55" x14ac:dyDescent="0.3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</row>
    <row r="202" spans="1:13" ht="15.55" x14ac:dyDescent="0.3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</row>
    <row r="203" spans="1:13" ht="15.55" x14ac:dyDescent="0.3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</row>
    <row r="204" spans="1:13" ht="15.55" x14ac:dyDescent="0.3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</row>
    <row r="205" spans="1:13" ht="15.55" x14ac:dyDescent="0.3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</row>
    <row r="206" spans="1:13" ht="15.55" x14ac:dyDescent="0.3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ht="15.55" x14ac:dyDescent="0.3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</row>
    <row r="208" spans="1:13" ht="15.55" x14ac:dyDescent="0.3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</row>
    <row r="209" spans="1:13" ht="15.55" x14ac:dyDescent="0.3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</row>
    <row r="210" spans="1:13" ht="15.55" x14ac:dyDescent="0.3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</row>
    <row r="211" spans="1:13" ht="15.55" x14ac:dyDescent="0.3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</row>
    <row r="212" spans="1:13" ht="15.55" x14ac:dyDescent="0.3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</row>
    <row r="213" spans="1:13" ht="15.55" x14ac:dyDescent="0.3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</row>
    <row r="214" spans="1:13" ht="15.55" x14ac:dyDescent="0.3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</row>
    <row r="215" spans="1:13" ht="15.55" x14ac:dyDescent="0.3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</row>
    <row r="216" spans="1:13" ht="15.55" x14ac:dyDescent="0.3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</row>
    <row r="217" spans="1:13" ht="15.55" x14ac:dyDescent="0.3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</row>
    <row r="218" spans="1:13" ht="15.55" x14ac:dyDescent="0.3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</row>
    <row r="219" spans="1:13" ht="15.55" x14ac:dyDescent="0.3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</row>
    <row r="220" spans="1:13" ht="15.55" x14ac:dyDescent="0.3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</row>
    <row r="221" spans="1:13" ht="15.55" x14ac:dyDescent="0.3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</row>
    <row r="222" spans="1:13" ht="15.55" x14ac:dyDescent="0.3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</row>
    <row r="223" spans="1:13" ht="15.55" x14ac:dyDescent="0.3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</row>
    <row r="224" spans="1:13" ht="15.55" x14ac:dyDescent="0.3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</row>
    <row r="225" spans="1:13" ht="15.55" x14ac:dyDescent="0.3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</row>
    <row r="226" spans="1:13" ht="15.55" x14ac:dyDescent="0.3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</row>
    <row r="227" spans="1:13" ht="15.55" x14ac:dyDescent="0.3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</row>
    <row r="228" spans="1:13" ht="15.55" x14ac:dyDescent="0.3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</row>
    <row r="229" spans="1:13" ht="15.55" x14ac:dyDescent="0.3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</row>
    <row r="230" spans="1:13" ht="15.55" x14ac:dyDescent="0.3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</row>
    <row r="231" spans="1:13" ht="15.55" x14ac:dyDescent="0.3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</row>
    <row r="232" spans="1:13" ht="15.55" x14ac:dyDescent="0.3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</row>
    <row r="233" spans="1:13" ht="15.55" x14ac:dyDescent="0.3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</row>
    <row r="234" spans="1:13" ht="15.55" x14ac:dyDescent="0.3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</row>
    <row r="235" spans="1:13" ht="15.55" x14ac:dyDescent="0.3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</row>
    <row r="236" spans="1:13" ht="15.55" x14ac:dyDescent="0.3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</row>
    <row r="237" spans="1:13" ht="15.55" x14ac:dyDescent="0.3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</row>
    <row r="238" spans="1:13" ht="15.55" x14ac:dyDescent="0.3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</row>
    <row r="239" spans="1:13" ht="15.55" x14ac:dyDescent="0.3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</row>
    <row r="240" spans="1:13" ht="15.55" x14ac:dyDescent="0.3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</row>
    <row r="241" spans="1:13" ht="15.55" x14ac:dyDescent="0.3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</row>
    <row r="242" spans="1:13" ht="15.55" x14ac:dyDescent="0.3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</row>
    <row r="243" spans="1:13" ht="15.55" x14ac:dyDescent="0.3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</row>
    <row r="244" spans="1:13" ht="15.55" x14ac:dyDescent="0.3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</row>
    <row r="245" spans="1:13" ht="15.55" x14ac:dyDescent="0.3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</row>
    <row r="246" spans="1:13" ht="15.55" x14ac:dyDescent="0.3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</row>
    <row r="247" spans="1:13" ht="15.55" x14ac:dyDescent="0.3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</row>
    <row r="248" spans="1:13" ht="15.55" x14ac:dyDescent="0.3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</row>
    <row r="249" spans="1:13" ht="15.55" x14ac:dyDescent="0.3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</row>
    <row r="250" spans="1:13" ht="15.55" x14ac:dyDescent="0.3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</row>
    <row r="251" spans="1:13" ht="15.55" x14ac:dyDescent="0.3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</row>
    <row r="252" spans="1:13" ht="15.55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</row>
    <row r="253" spans="1:13" ht="15.55" x14ac:dyDescent="0.3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</row>
    <row r="254" spans="1:13" ht="15.55" x14ac:dyDescent="0.3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</row>
    <row r="255" spans="1:13" ht="15.55" x14ac:dyDescent="0.3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</row>
    <row r="256" spans="1:13" ht="15.55" x14ac:dyDescent="0.3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</row>
    <row r="257" spans="1:13" ht="15.55" x14ac:dyDescent="0.3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</row>
    <row r="258" spans="1:13" ht="15.55" x14ac:dyDescent="0.3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</row>
    <row r="259" spans="1:13" ht="15.55" x14ac:dyDescent="0.3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</row>
    <row r="260" spans="1:13" ht="15.55" x14ac:dyDescent="0.3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</row>
    <row r="261" spans="1:13" ht="15.55" x14ac:dyDescent="0.3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</row>
    <row r="262" spans="1:13" ht="15.55" x14ac:dyDescent="0.3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</row>
    <row r="263" spans="1:13" ht="15.55" x14ac:dyDescent="0.3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</row>
    <row r="264" spans="1:13" ht="15.55" x14ac:dyDescent="0.3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</row>
    <row r="265" spans="1:13" ht="15.55" x14ac:dyDescent="0.3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</row>
    <row r="266" spans="1:13" ht="15.55" x14ac:dyDescent="0.3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</row>
    <row r="267" spans="1:13" ht="15.55" x14ac:dyDescent="0.3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</row>
    <row r="268" spans="1:13" ht="15.55" x14ac:dyDescent="0.3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</row>
    <row r="269" spans="1:13" ht="15.55" x14ac:dyDescent="0.3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</row>
    <row r="270" spans="1:13" ht="15.55" x14ac:dyDescent="0.3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</row>
    <row r="271" spans="1:13" ht="15.55" x14ac:dyDescent="0.3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</row>
    <row r="272" spans="1:13" ht="15.55" x14ac:dyDescent="0.3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</row>
    <row r="273" spans="1:13" ht="15.55" x14ac:dyDescent="0.3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</row>
    <row r="274" spans="1:13" ht="15.55" x14ac:dyDescent="0.3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</row>
    <row r="275" spans="1:13" ht="15.55" x14ac:dyDescent="0.3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</row>
    <row r="276" spans="1:13" ht="15.55" x14ac:dyDescent="0.3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</row>
    <row r="277" spans="1:13" ht="15.55" x14ac:dyDescent="0.3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</row>
    <row r="278" spans="1:13" ht="15.55" x14ac:dyDescent="0.3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</row>
    <row r="279" spans="1:13" ht="15.55" x14ac:dyDescent="0.3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</row>
    <row r="280" spans="1:13" ht="15.55" x14ac:dyDescent="0.3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</row>
    <row r="281" spans="1:13" ht="15.55" x14ac:dyDescent="0.3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</row>
    <row r="282" spans="1:13" ht="15.55" x14ac:dyDescent="0.3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</row>
    <row r="283" spans="1:13" ht="15.55" x14ac:dyDescent="0.3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</row>
    <row r="284" spans="1:13" ht="15.55" x14ac:dyDescent="0.3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</row>
    <row r="285" spans="1:13" ht="15.55" x14ac:dyDescent="0.3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</row>
    <row r="286" spans="1:13" ht="15.55" x14ac:dyDescent="0.3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</row>
    <row r="287" spans="1:13" ht="15.55" x14ac:dyDescent="0.3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</row>
    <row r="288" spans="1:13" ht="15.55" x14ac:dyDescent="0.3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</row>
    <row r="289" spans="1:13" ht="15.55" x14ac:dyDescent="0.3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</row>
    <row r="290" spans="1:13" ht="15.55" x14ac:dyDescent="0.3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</row>
    <row r="291" spans="1:13" ht="15.55" x14ac:dyDescent="0.3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</row>
    <row r="292" spans="1:13" ht="15.55" x14ac:dyDescent="0.3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</row>
    <row r="293" spans="1:13" ht="15.55" x14ac:dyDescent="0.3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</row>
    <row r="294" spans="1:13" ht="15.55" x14ac:dyDescent="0.3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</row>
    <row r="295" spans="1:13" ht="15.55" x14ac:dyDescent="0.3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</row>
    <row r="296" spans="1:13" ht="15.55" x14ac:dyDescent="0.3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</row>
    <row r="297" spans="1:13" ht="15.55" x14ac:dyDescent="0.3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</row>
    <row r="298" spans="1:13" ht="15.55" x14ac:dyDescent="0.3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</row>
    <row r="299" spans="1:13" ht="15.55" x14ac:dyDescent="0.3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</row>
    <row r="300" spans="1:13" ht="15.55" x14ac:dyDescent="0.3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</row>
    <row r="301" spans="1:13" ht="15.55" x14ac:dyDescent="0.3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</row>
    <row r="302" spans="1:13" ht="15.55" x14ac:dyDescent="0.3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</row>
    <row r="303" spans="1:13" ht="15.55" x14ac:dyDescent="0.3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</row>
    <row r="304" spans="1:13" ht="15.55" x14ac:dyDescent="0.3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</row>
    <row r="305" spans="1:13" ht="15.55" x14ac:dyDescent="0.3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</row>
    <row r="306" spans="1:13" ht="15.55" x14ac:dyDescent="0.3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</row>
    <row r="307" spans="1:13" ht="15.55" x14ac:dyDescent="0.3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</row>
    <row r="308" spans="1:13" ht="15.55" x14ac:dyDescent="0.3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</row>
    <row r="309" spans="1:13" ht="15.55" x14ac:dyDescent="0.3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</row>
    <row r="310" spans="1:13" ht="15.55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</row>
    <row r="311" spans="1:13" ht="15.55" x14ac:dyDescent="0.3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</row>
    <row r="312" spans="1:13" ht="15.55" x14ac:dyDescent="0.3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</row>
    <row r="313" spans="1:13" ht="15.55" x14ac:dyDescent="0.3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</row>
    <row r="314" spans="1:13" ht="15.55" x14ac:dyDescent="0.3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</row>
    <row r="315" spans="1:13" ht="15.55" x14ac:dyDescent="0.3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</row>
    <row r="316" spans="1:13" ht="15.55" x14ac:dyDescent="0.3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</row>
    <row r="317" spans="1:13" ht="15.55" x14ac:dyDescent="0.3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</row>
    <row r="318" spans="1:13" ht="16.100000000000001" x14ac:dyDescent="0.35">
      <c r="A318" s="51"/>
      <c r="B318" s="51"/>
      <c r="C318" s="51"/>
      <c r="D318" s="51"/>
      <c r="E318" s="51"/>
      <c r="F318" s="51"/>
      <c r="G318" s="51"/>
      <c r="H318" s="51"/>
    </row>
    <row r="319" spans="1:13" ht="16.100000000000001" x14ac:dyDescent="0.35">
      <c r="A319" s="51"/>
      <c r="B319" s="51"/>
      <c r="C319" s="51"/>
      <c r="D319" s="51"/>
      <c r="E319" s="51"/>
      <c r="F319" s="51"/>
      <c r="G319" s="51"/>
      <c r="H319" s="51"/>
    </row>
    <row r="320" spans="1:13" ht="16.100000000000001" x14ac:dyDescent="0.35">
      <c r="A320" s="51"/>
      <c r="B320" s="51"/>
      <c r="C320" s="51"/>
      <c r="D320" s="51"/>
      <c r="E320" s="51"/>
      <c r="F320" s="51"/>
      <c r="G320" s="51"/>
      <c r="H320" s="51"/>
    </row>
    <row r="321" spans="1:8" ht="16.100000000000001" x14ac:dyDescent="0.35">
      <c r="A321" s="51"/>
      <c r="B321" s="51"/>
      <c r="C321" s="51"/>
      <c r="D321" s="51"/>
      <c r="E321" s="51"/>
      <c r="F321" s="51"/>
      <c r="G321" s="51"/>
      <c r="H321" s="51"/>
    </row>
    <row r="322" spans="1:8" ht="16.100000000000001" x14ac:dyDescent="0.35">
      <c r="A322" s="51"/>
      <c r="B322" s="51"/>
      <c r="C322" s="51"/>
      <c r="D322" s="51"/>
      <c r="E322" s="51"/>
      <c r="F322" s="51"/>
      <c r="G322" s="51"/>
      <c r="H322" s="51"/>
    </row>
    <row r="323" spans="1:8" ht="16.100000000000001" x14ac:dyDescent="0.35">
      <c r="A323" s="51"/>
      <c r="B323" s="51"/>
      <c r="C323" s="51"/>
      <c r="D323" s="51"/>
      <c r="E323" s="51"/>
      <c r="F323" s="51"/>
      <c r="G323" s="51"/>
      <c r="H323" s="51"/>
    </row>
    <row r="324" spans="1:8" ht="16.100000000000001" x14ac:dyDescent="0.35">
      <c r="A324" s="51"/>
      <c r="B324" s="51"/>
      <c r="C324" s="51"/>
      <c r="D324" s="51"/>
      <c r="E324" s="51"/>
      <c r="F324" s="51"/>
      <c r="G324" s="51"/>
      <c r="H324" s="51"/>
    </row>
    <row r="325" spans="1:8" ht="16.100000000000001" x14ac:dyDescent="0.35">
      <c r="A325" s="51"/>
      <c r="B325" s="51"/>
      <c r="C325" s="51"/>
      <c r="D325" s="51"/>
      <c r="E325" s="51"/>
      <c r="F325" s="51"/>
      <c r="G325" s="51"/>
      <c r="H325" s="51"/>
    </row>
  </sheetData>
  <pageMargins left="0.7" right="0.7" top="0.75" bottom="0.75" header="0.3" footer="0.3"/>
  <pageSetup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4EBB-48E0-4C9E-83E4-81E8AF93EC0A}">
  <sheetPr>
    <pageSetUpPr fitToPage="1"/>
  </sheetPr>
  <dimension ref="A1:M378"/>
  <sheetViews>
    <sheetView topLeftCell="A51" zoomScale="99" workbookViewId="0">
      <selection activeCell="I3" sqref="I3"/>
    </sheetView>
  </sheetViews>
  <sheetFormatPr defaultRowHeight="14.4" x14ac:dyDescent="0.3"/>
  <cols>
    <col min="1" max="4" width="15.69921875" customWidth="1"/>
    <col min="5" max="5" width="10.3984375" customWidth="1"/>
    <col min="6" max="6" width="15.69921875" customWidth="1"/>
    <col min="7" max="7" width="11" customWidth="1"/>
    <col min="8" max="8" width="15.69921875" customWidth="1"/>
  </cols>
  <sheetData>
    <row r="1" spans="1:13" ht="15.55" x14ac:dyDescent="0.3">
      <c r="A1" s="4" t="s">
        <v>0</v>
      </c>
      <c r="B1" s="5"/>
      <c r="C1" s="5"/>
      <c r="D1" s="5"/>
      <c r="E1" s="5"/>
      <c r="F1" s="5"/>
      <c r="G1" s="6"/>
      <c r="H1" s="6"/>
      <c r="I1" s="7" t="s">
        <v>132</v>
      </c>
    </row>
    <row r="2" spans="1:13" ht="15.55" x14ac:dyDescent="0.3">
      <c r="A2" s="4" t="s">
        <v>7</v>
      </c>
      <c r="B2" s="5"/>
      <c r="C2" s="5"/>
      <c r="D2" s="5"/>
      <c r="E2" s="5"/>
      <c r="F2" s="5"/>
      <c r="G2" s="6"/>
      <c r="H2" s="6"/>
      <c r="I2" s="7" t="s">
        <v>138</v>
      </c>
    </row>
    <row r="3" spans="1:13" ht="15.55" x14ac:dyDescent="0.3">
      <c r="A3" s="9" t="s">
        <v>8</v>
      </c>
      <c r="B3" s="5"/>
      <c r="C3" s="5"/>
      <c r="D3" s="5"/>
      <c r="E3" s="5"/>
      <c r="F3" s="5"/>
      <c r="G3" s="6"/>
      <c r="H3" s="6"/>
      <c r="I3" s="6"/>
    </row>
    <row r="4" spans="1:13" ht="15.55" x14ac:dyDescent="0.3">
      <c r="A4" s="9" t="s">
        <v>9</v>
      </c>
      <c r="B4" s="5"/>
      <c r="C4" s="5"/>
      <c r="D4" s="5"/>
      <c r="E4" s="5"/>
      <c r="F4" s="5"/>
      <c r="G4" s="6"/>
      <c r="H4" s="6"/>
      <c r="I4" s="6"/>
    </row>
    <row r="5" spans="1:13" ht="15.55" x14ac:dyDescent="0.3">
      <c r="A5" s="46"/>
      <c r="B5" s="46"/>
      <c r="C5" s="46"/>
      <c r="D5" s="46"/>
      <c r="E5" s="46"/>
      <c r="F5" s="46"/>
      <c r="G5" s="46"/>
      <c r="H5" s="46"/>
      <c r="I5" s="46"/>
    </row>
    <row r="6" spans="1:13" ht="15.55" x14ac:dyDescent="0.3">
      <c r="A6" s="60" t="s">
        <v>120</v>
      </c>
      <c r="B6" s="50"/>
      <c r="C6" s="50"/>
      <c r="D6" s="50"/>
      <c r="E6" s="50"/>
      <c r="F6" s="50"/>
      <c r="G6" s="50"/>
      <c r="H6" s="50"/>
      <c r="I6" s="46"/>
      <c r="J6" s="46"/>
      <c r="K6" s="46"/>
      <c r="L6" s="46"/>
      <c r="M6" s="46"/>
    </row>
    <row r="7" spans="1:13" ht="15.55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15.55" x14ac:dyDescent="0.3">
      <c r="B8" s="62" t="s">
        <v>65</v>
      </c>
      <c r="C8" s="46"/>
      <c r="D8" s="62" t="s">
        <v>67</v>
      </c>
      <c r="E8" s="46"/>
      <c r="F8" s="62" t="s">
        <v>68</v>
      </c>
      <c r="G8" s="46"/>
      <c r="H8" s="62" t="s">
        <v>66</v>
      </c>
      <c r="I8" s="46"/>
      <c r="J8" s="46"/>
      <c r="K8" s="46"/>
      <c r="L8" s="46"/>
      <c r="M8" s="46"/>
    </row>
    <row r="9" spans="1:13" ht="15.5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15.55" x14ac:dyDescent="0.3">
      <c r="A10" s="46"/>
      <c r="B10" s="61">
        <v>59</v>
      </c>
      <c r="C10" s="46"/>
      <c r="D10" s="46" t="s">
        <v>121</v>
      </c>
      <c r="E10" s="46"/>
      <c r="F10" s="65">
        <v>43521</v>
      </c>
      <c r="G10" s="46"/>
      <c r="H10" s="72">
        <v>167.5</v>
      </c>
      <c r="I10" s="46"/>
      <c r="J10" s="46"/>
      <c r="K10" s="46"/>
      <c r="L10" s="46"/>
      <c r="M10" s="46"/>
    </row>
    <row r="11" spans="1:13" ht="15.55" x14ac:dyDescent="0.3">
      <c r="A11" s="46"/>
      <c r="B11" s="61">
        <v>59</v>
      </c>
      <c r="C11" s="46"/>
      <c r="D11" s="46" t="s">
        <v>121</v>
      </c>
      <c r="E11" s="46"/>
      <c r="F11" s="65">
        <v>43578</v>
      </c>
      <c r="G11" s="46"/>
      <c r="H11" s="72">
        <v>2583.83</v>
      </c>
      <c r="I11" s="46"/>
      <c r="J11" s="46"/>
      <c r="K11" s="46"/>
      <c r="L11" s="46"/>
      <c r="M11" s="46"/>
    </row>
    <row r="12" spans="1:13" ht="15.55" x14ac:dyDescent="0.3">
      <c r="A12" s="46"/>
      <c r="B12" s="61">
        <v>59</v>
      </c>
      <c r="C12" s="46"/>
      <c r="D12" s="46" t="s">
        <v>122</v>
      </c>
      <c r="E12" s="46"/>
      <c r="F12" s="65">
        <v>43691</v>
      </c>
      <c r="G12" s="46"/>
      <c r="H12" s="72">
        <v>208</v>
      </c>
      <c r="I12" s="46"/>
      <c r="J12" s="46"/>
      <c r="K12" s="46"/>
      <c r="L12" s="46"/>
      <c r="M12" s="46"/>
    </row>
    <row r="13" spans="1:13" ht="15.55" x14ac:dyDescent="0.3">
      <c r="A13" s="46"/>
      <c r="B13" s="66" t="s">
        <v>123</v>
      </c>
      <c r="C13" s="46"/>
      <c r="D13" s="46" t="s">
        <v>124</v>
      </c>
      <c r="E13" s="46"/>
      <c r="F13" s="65">
        <v>43698</v>
      </c>
      <c r="G13" s="46"/>
      <c r="H13" s="72">
        <v>262.5</v>
      </c>
      <c r="I13" s="46"/>
      <c r="J13" s="46"/>
      <c r="K13" s="46"/>
      <c r="L13" s="46"/>
      <c r="M13" s="46"/>
    </row>
    <row r="14" spans="1:13" ht="15.55" x14ac:dyDescent="0.3">
      <c r="A14" s="46"/>
      <c r="B14" s="66" t="s">
        <v>123</v>
      </c>
      <c r="C14" s="46"/>
      <c r="D14" s="46" t="s">
        <v>121</v>
      </c>
      <c r="E14" s="46"/>
      <c r="F14" s="65">
        <v>43709</v>
      </c>
      <c r="G14" s="46"/>
      <c r="H14" s="72">
        <v>65</v>
      </c>
      <c r="I14" s="46"/>
      <c r="J14" s="46"/>
      <c r="K14" s="46"/>
      <c r="L14" s="46"/>
      <c r="M14" s="46"/>
    </row>
    <row r="15" spans="1:13" ht="15.55" x14ac:dyDescent="0.3">
      <c r="A15" s="46"/>
      <c r="B15" s="66" t="s">
        <v>123</v>
      </c>
      <c r="C15" s="46"/>
      <c r="D15" s="46" t="s">
        <v>125</v>
      </c>
      <c r="E15" s="46"/>
      <c r="F15" s="65">
        <v>43726</v>
      </c>
      <c r="G15" s="46"/>
      <c r="H15" s="72">
        <v>208</v>
      </c>
      <c r="I15" s="46"/>
      <c r="J15" s="46"/>
      <c r="K15" s="46"/>
      <c r="L15" s="46"/>
      <c r="M15" s="46"/>
    </row>
    <row r="16" spans="1:13" ht="15.55" x14ac:dyDescent="0.3">
      <c r="A16" s="46"/>
      <c r="B16" s="66" t="s">
        <v>123</v>
      </c>
      <c r="C16" s="46"/>
      <c r="D16" s="46" t="s">
        <v>125</v>
      </c>
      <c r="E16" s="46"/>
      <c r="F16" s="65">
        <v>43759</v>
      </c>
      <c r="G16" s="46"/>
      <c r="H16" s="72">
        <v>208</v>
      </c>
      <c r="I16" s="46"/>
      <c r="J16" s="46"/>
      <c r="K16" s="46"/>
      <c r="L16" s="46"/>
      <c r="M16" s="46"/>
    </row>
    <row r="17" spans="1:13" ht="15.55" x14ac:dyDescent="0.3">
      <c r="A17" s="46"/>
      <c r="B17" s="66" t="s">
        <v>123</v>
      </c>
      <c r="C17" s="46"/>
      <c r="D17" s="46" t="s">
        <v>121</v>
      </c>
      <c r="E17" s="46"/>
      <c r="F17" s="65">
        <v>43521</v>
      </c>
      <c r="G17" s="46"/>
      <c r="H17" s="72">
        <v>167.5</v>
      </c>
      <c r="I17" s="46"/>
      <c r="J17" s="46"/>
      <c r="K17" s="46"/>
      <c r="L17" s="46"/>
      <c r="M17" s="46"/>
    </row>
    <row r="18" spans="1:13" ht="15.55" x14ac:dyDescent="0.3">
      <c r="A18" s="46"/>
      <c r="B18" s="66" t="s">
        <v>123</v>
      </c>
      <c r="C18" s="46"/>
      <c r="D18" s="46" t="s">
        <v>121</v>
      </c>
      <c r="E18" s="46"/>
      <c r="F18" s="65">
        <v>43578</v>
      </c>
      <c r="G18" s="46"/>
      <c r="H18" s="72">
        <v>2583.8200000000002</v>
      </c>
      <c r="I18" s="46"/>
      <c r="J18" s="46"/>
      <c r="K18" s="46"/>
      <c r="L18" s="46"/>
      <c r="M18" s="46"/>
    </row>
    <row r="19" spans="1:13" ht="15.55" x14ac:dyDescent="0.3">
      <c r="A19" s="46"/>
      <c r="B19" s="66" t="s">
        <v>123</v>
      </c>
      <c r="C19" s="46"/>
      <c r="D19" s="46" t="s">
        <v>126</v>
      </c>
      <c r="E19" s="46"/>
      <c r="F19" s="65">
        <v>43691</v>
      </c>
      <c r="G19" s="46"/>
      <c r="H19" s="72">
        <v>208</v>
      </c>
      <c r="I19" s="46"/>
      <c r="J19" s="46"/>
      <c r="K19" s="46"/>
      <c r="L19" s="46"/>
      <c r="M19" s="46"/>
    </row>
    <row r="20" spans="1:13" ht="15.55" x14ac:dyDescent="0.3">
      <c r="A20" s="46"/>
      <c r="B20" s="66" t="s">
        <v>123</v>
      </c>
      <c r="C20" s="46"/>
      <c r="D20" s="46" t="s">
        <v>124</v>
      </c>
      <c r="E20" s="46"/>
      <c r="F20" s="65">
        <v>43698</v>
      </c>
      <c r="G20" s="46"/>
      <c r="H20" s="72">
        <v>262.5</v>
      </c>
      <c r="I20" s="46"/>
      <c r="J20" s="46"/>
      <c r="K20" s="46"/>
      <c r="L20" s="46"/>
      <c r="M20" s="46"/>
    </row>
    <row r="21" spans="1:13" ht="15.55" x14ac:dyDescent="0.3">
      <c r="A21" s="46"/>
      <c r="B21" s="66" t="s">
        <v>123</v>
      </c>
      <c r="C21" s="46"/>
      <c r="D21" s="46" t="s">
        <v>121</v>
      </c>
      <c r="E21" s="46"/>
      <c r="F21" s="65">
        <v>43709</v>
      </c>
      <c r="G21" s="46"/>
      <c r="H21" s="72">
        <v>65</v>
      </c>
      <c r="I21" s="46"/>
      <c r="J21" s="46"/>
      <c r="K21" s="46"/>
      <c r="L21" s="46"/>
      <c r="M21" s="46"/>
    </row>
    <row r="22" spans="1:13" ht="15.55" x14ac:dyDescent="0.3">
      <c r="A22" s="46"/>
      <c r="B22" s="66" t="s">
        <v>123</v>
      </c>
      <c r="C22" s="46"/>
      <c r="D22" s="46" t="s">
        <v>125</v>
      </c>
      <c r="E22" s="46"/>
      <c r="F22" s="65">
        <v>43726</v>
      </c>
      <c r="G22" s="46"/>
      <c r="H22" s="72">
        <v>208</v>
      </c>
      <c r="I22" s="46"/>
      <c r="J22" s="46"/>
      <c r="K22" s="46"/>
      <c r="L22" s="46"/>
      <c r="M22" s="46"/>
    </row>
    <row r="23" spans="1:13" ht="15.55" x14ac:dyDescent="0.3">
      <c r="A23" s="46"/>
      <c r="B23" s="73" t="s">
        <v>129</v>
      </c>
      <c r="C23" s="74"/>
      <c r="D23" s="74" t="s">
        <v>125</v>
      </c>
      <c r="E23" s="74"/>
      <c r="F23" s="75">
        <v>43759</v>
      </c>
      <c r="G23" s="74"/>
      <c r="H23" s="72">
        <v>208</v>
      </c>
      <c r="I23" s="46"/>
      <c r="J23" s="46"/>
      <c r="K23" s="46"/>
      <c r="L23" s="46"/>
      <c r="M23" s="46"/>
    </row>
    <row r="24" spans="1:13" ht="15.55" x14ac:dyDescent="0.3">
      <c r="A24" s="46"/>
      <c r="B24" s="73" t="s">
        <v>129</v>
      </c>
      <c r="C24" s="74"/>
      <c r="D24" s="74" t="s">
        <v>121</v>
      </c>
      <c r="E24" s="74"/>
      <c r="F24" s="75">
        <v>43521</v>
      </c>
      <c r="G24" s="74"/>
      <c r="H24" s="72">
        <v>3168.7</v>
      </c>
      <c r="I24" s="46"/>
      <c r="J24" s="46"/>
      <c r="K24" s="46"/>
      <c r="L24" s="46"/>
      <c r="M24" s="46"/>
    </row>
    <row r="25" spans="1:13" ht="15.55" x14ac:dyDescent="0.3">
      <c r="A25" s="46"/>
      <c r="B25" s="73" t="s">
        <v>129</v>
      </c>
      <c r="C25" s="74"/>
      <c r="D25" s="74" t="s">
        <v>121</v>
      </c>
      <c r="E25" s="74"/>
      <c r="F25" s="75">
        <v>43573</v>
      </c>
      <c r="G25" s="74"/>
      <c r="H25" s="72">
        <v>3297.55</v>
      </c>
      <c r="I25" s="46"/>
      <c r="J25" s="46"/>
      <c r="K25" s="46"/>
      <c r="L25" s="46"/>
      <c r="M25" s="46"/>
    </row>
    <row r="26" spans="1:13" ht="15.55" x14ac:dyDescent="0.3">
      <c r="A26" s="46"/>
      <c r="B26" s="73" t="s">
        <v>129</v>
      </c>
      <c r="C26" s="74"/>
      <c r="D26" s="74" t="s">
        <v>121</v>
      </c>
      <c r="E26" s="74"/>
      <c r="F26" s="75">
        <v>43573</v>
      </c>
      <c r="G26" s="74"/>
      <c r="H26" s="72">
        <v>608.29999999999995</v>
      </c>
      <c r="I26" s="46"/>
      <c r="J26" s="46"/>
      <c r="K26" s="46"/>
      <c r="L26" s="46"/>
      <c r="M26" s="46"/>
    </row>
    <row r="27" spans="1:13" ht="15.55" x14ac:dyDescent="0.3">
      <c r="A27" s="46"/>
      <c r="B27" s="73" t="s">
        <v>129</v>
      </c>
      <c r="C27" s="74"/>
      <c r="D27" s="74" t="s">
        <v>121</v>
      </c>
      <c r="E27" s="74"/>
      <c r="F27" s="75">
        <v>43578</v>
      </c>
      <c r="G27" s="74"/>
      <c r="H27" s="72">
        <v>1206.7</v>
      </c>
      <c r="I27" s="46"/>
      <c r="J27" s="46"/>
      <c r="K27" s="46"/>
      <c r="L27" s="46"/>
      <c r="M27" s="46"/>
    </row>
    <row r="28" spans="1:13" ht="15.55" x14ac:dyDescent="0.3">
      <c r="A28" s="46"/>
      <c r="B28" s="73" t="s">
        <v>129</v>
      </c>
      <c r="C28" s="74"/>
      <c r="D28" s="74" t="s">
        <v>121</v>
      </c>
      <c r="E28" s="74"/>
      <c r="F28" s="75">
        <v>43623</v>
      </c>
      <c r="G28" s="74"/>
      <c r="H28" s="72">
        <v>1107.1500000000001</v>
      </c>
      <c r="I28" s="46"/>
      <c r="J28" s="46"/>
      <c r="K28" s="46"/>
      <c r="L28" s="46"/>
      <c r="M28" s="46"/>
    </row>
    <row r="29" spans="1:13" ht="15.55" x14ac:dyDescent="0.3">
      <c r="A29" s="46"/>
      <c r="B29" s="73" t="s">
        <v>129</v>
      </c>
      <c r="C29" s="74"/>
      <c r="D29" s="74" t="s">
        <v>121</v>
      </c>
      <c r="E29" s="74"/>
      <c r="F29" s="75">
        <v>43623</v>
      </c>
      <c r="G29" s="74"/>
      <c r="H29" s="72">
        <v>2632.65</v>
      </c>
      <c r="I29" s="46"/>
      <c r="J29" s="46"/>
      <c r="K29" s="46"/>
      <c r="L29" s="46"/>
      <c r="M29" s="46"/>
    </row>
    <row r="30" spans="1:13" ht="15.55" x14ac:dyDescent="0.3">
      <c r="A30" s="46"/>
      <c r="B30" s="73" t="s">
        <v>129</v>
      </c>
      <c r="C30" s="74"/>
      <c r="D30" s="74" t="s">
        <v>121</v>
      </c>
      <c r="E30" s="74"/>
      <c r="F30" s="75">
        <v>43644</v>
      </c>
      <c r="G30" s="74"/>
      <c r="H30" s="72">
        <v>6816.04</v>
      </c>
      <c r="I30" s="46"/>
      <c r="J30" s="46"/>
      <c r="K30" s="46"/>
      <c r="L30" s="46"/>
      <c r="M30" s="46"/>
    </row>
    <row r="31" spans="1:13" ht="15.55" x14ac:dyDescent="0.3">
      <c r="A31" s="46"/>
      <c r="B31" s="73" t="s">
        <v>129</v>
      </c>
      <c r="C31" s="74"/>
      <c r="D31" s="74" t="s">
        <v>121</v>
      </c>
      <c r="E31" s="74"/>
      <c r="F31" s="75">
        <v>43644</v>
      </c>
      <c r="G31" s="74"/>
      <c r="H31" s="72">
        <v>2662.8</v>
      </c>
      <c r="I31" s="46"/>
      <c r="J31" s="46"/>
      <c r="K31" s="46"/>
      <c r="L31" s="46"/>
      <c r="M31" s="46"/>
    </row>
    <row r="32" spans="1:13" ht="15.55" x14ac:dyDescent="0.3">
      <c r="A32" s="46"/>
      <c r="B32" s="73" t="s">
        <v>129</v>
      </c>
      <c r="C32" s="74"/>
      <c r="D32" s="74" t="s">
        <v>121</v>
      </c>
      <c r="E32" s="74"/>
      <c r="F32" s="75">
        <v>43662</v>
      </c>
      <c r="G32" s="74"/>
      <c r="H32" s="72">
        <v>5354.5</v>
      </c>
      <c r="I32" s="46"/>
      <c r="J32" s="46"/>
      <c r="K32" s="46"/>
      <c r="L32" s="46"/>
      <c r="M32" s="46"/>
    </row>
    <row r="33" spans="1:13" ht="15.55" x14ac:dyDescent="0.3">
      <c r="A33" s="46"/>
      <c r="B33" s="73" t="s">
        <v>129</v>
      </c>
      <c r="C33" s="74"/>
      <c r="D33" s="74" t="s">
        <v>121</v>
      </c>
      <c r="E33" s="74"/>
      <c r="F33" s="75">
        <v>43662</v>
      </c>
      <c r="G33" s="74"/>
      <c r="H33" s="72">
        <v>2254.8000000000002</v>
      </c>
      <c r="I33" s="46"/>
      <c r="J33" s="46"/>
      <c r="K33" s="46"/>
      <c r="L33" s="46"/>
      <c r="M33" s="46"/>
    </row>
    <row r="34" spans="1:13" ht="15.55" x14ac:dyDescent="0.3">
      <c r="A34" s="46"/>
      <c r="B34" s="73" t="s">
        <v>129</v>
      </c>
      <c r="C34" s="74"/>
      <c r="D34" s="74" t="s">
        <v>121</v>
      </c>
      <c r="E34" s="74"/>
      <c r="F34" s="75">
        <v>43726</v>
      </c>
      <c r="G34" s="74"/>
      <c r="H34" s="72">
        <v>4545.5</v>
      </c>
      <c r="I34" s="46"/>
      <c r="J34" s="46"/>
      <c r="K34" s="46"/>
      <c r="L34" s="46"/>
      <c r="M34" s="46"/>
    </row>
    <row r="35" spans="1:13" ht="15.55" x14ac:dyDescent="0.3">
      <c r="A35" s="46"/>
      <c r="B35" s="73" t="s">
        <v>129</v>
      </c>
      <c r="C35" s="74"/>
      <c r="D35" s="74" t="s">
        <v>121</v>
      </c>
      <c r="E35" s="74"/>
      <c r="F35" s="75">
        <v>43732</v>
      </c>
      <c r="G35" s="74"/>
      <c r="H35" s="72">
        <v>655.65</v>
      </c>
      <c r="I35" s="46"/>
      <c r="J35" s="46"/>
      <c r="K35" s="46"/>
      <c r="L35" s="46"/>
      <c r="M35" s="46"/>
    </row>
    <row r="36" spans="1:13" ht="15.55" x14ac:dyDescent="0.3">
      <c r="A36" s="46"/>
      <c r="B36" s="73" t="s">
        <v>129</v>
      </c>
      <c r="C36" s="74"/>
      <c r="D36" s="74" t="s">
        <v>121</v>
      </c>
      <c r="E36" s="74"/>
      <c r="F36" s="75">
        <v>43732</v>
      </c>
      <c r="G36" s="74"/>
      <c r="H36" s="72">
        <v>6379.65</v>
      </c>
      <c r="I36" s="46"/>
      <c r="J36" s="46"/>
      <c r="K36" s="46"/>
      <c r="L36" s="46"/>
      <c r="M36" s="46"/>
    </row>
    <row r="37" spans="1:13" ht="15.55" x14ac:dyDescent="0.3">
      <c r="A37" s="46"/>
      <c r="B37" s="73" t="s">
        <v>129</v>
      </c>
      <c r="C37" s="74"/>
      <c r="D37" s="74" t="s">
        <v>124</v>
      </c>
      <c r="E37" s="74"/>
      <c r="F37" s="75">
        <v>43768</v>
      </c>
      <c r="G37" s="74"/>
      <c r="H37" s="72">
        <v>3386.84</v>
      </c>
      <c r="I37" s="46"/>
      <c r="J37" s="46"/>
      <c r="K37" s="46"/>
      <c r="L37" s="46"/>
      <c r="M37" s="46"/>
    </row>
    <row r="38" spans="1:13" ht="15.55" x14ac:dyDescent="0.3">
      <c r="A38" s="46"/>
      <c r="B38" s="73" t="s">
        <v>129</v>
      </c>
      <c r="C38" s="74"/>
      <c r="D38" s="74" t="s">
        <v>121</v>
      </c>
      <c r="E38" s="74"/>
      <c r="F38" s="75">
        <v>43780</v>
      </c>
      <c r="G38" s="74"/>
      <c r="H38" s="72">
        <v>5292</v>
      </c>
      <c r="I38" s="46"/>
      <c r="J38" s="46"/>
      <c r="K38" s="46"/>
      <c r="L38" s="46"/>
      <c r="M38" s="46"/>
    </row>
    <row r="39" spans="1:13" ht="15.55" x14ac:dyDescent="0.3">
      <c r="A39" s="46"/>
      <c r="B39" s="73" t="s">
        <v>129</v>
      </c>
      <c r="C39" s="74"/>
      <c r="D39" s="74" t="s">
        <v>121</v>
      </c>
      <c r="E39" s="74"/>
      <c r="F39" s="75">
        <v>43780</v>
      </c>
      <c r="G39" s="74"/>
      <c r="H39" s="72">
        <v>4069.8</v>
      </c>
      <c r="I39" s="46"/>
      <c r="J39" s="46"/>
      <c r="K39" s="46"/>
      <c r="L39" s="46"/>
      <c r="M39" s="46"/>
    </row>
    <row r="40" spans="1:13" ht="15.55" x14ac:dyDescent="0.3">
      <c r="A40" s="46"/>
      <c r="B40" s="73" t="s">
        <v>129</v>
      </c>
      <c r="C40" s="74"/>
      <c r="D40" s="74" t="s">
        <v>121</v>
      </c>
      <c r="E40" s="74"/>
      <c r="F40" s="75">
        <v>43780</v>
      </c>
      <c r="G40" s="74"/>
      <c r="H40" s="72">
        <v>2932.5</v>
      </c>
      <c r="I40" s="46"/>
      <c r="J40" s="46"/>
      <c r="K40" s="46"/>
      <c r="L40" s="46"/>
      <c r="M40" s="46"/>
    </row>
    <row r="41" spans="1:13" ht="15.55" x14ac:dyDescent="0.3">
      <c r="A41" s="46"/>
      <c r="B41" s="73" t="s">
        <v>129</v>
      </c>
      <c r="C41" s="74"/>
      <c r="D41" s="74" t="s">
        <v>121</v>
      </c>
      <c r="E41" s="74"/>
      <c r="F41" s="75">
        <v>43780</v>
      </c>
      <c r="G41" s="74"/>
      <c r="H41" s="72">
        <v>195</v>
      </c>
      <c r="I41" s="46"/>
      <c r="J41" s="46"/>
      <c r="K41" s="46"/>
      <c r="L41" s="46"/>
      <c r="M41" s="46"/>
    </row>
    <row r="42" spans="1:13" ht="15.55" x14ac:dyDescent="0.3">
      <c r="A42" s="46"/>
      <c r="B42" s="73" t="s">
        <v>129</v>
      </c>
      <c r="C42" s="74"/>
      <c r="D42" s="74" t="s">
        <v>125</v>
      </c>
      <c r="E42" s="74"/>
      <c r="F42" s="75">
        <v>43790</v>
      </c>
      <c r="G42" s="74"/>
      <c r="H42" s="72">
        <v>208</v>
      </c>
      <c r="I42" s="46"/>
      <c r="J42" s="46"/>
      <c r="K42" s="46"/>
      <c r="L42" s="46"/>
      <c r="M42" s="46"/>
    </row>
    <row r="43" spans="1:13" ht="15.55" x14ac:dyDescent="0.3">
      <c r="A43" s="46"/>
      <c r="B43" s="73" t="s">
        <v>129</v>
      </c>
      <c r="C43" s="74"/>
      <c r="D43" s="74" t="s">
        <v>121</v>
      </c>
      <c r="E43" s="74"/>
      <c r="F43" s="75">
        <v>43808</v>
      </c>
      <c r="G43" s="74"/>
      <c r="H43" s="72">
        <v>14712.88</v>
      </c>
      <c r="I43" s="46"/>
      <c r="J43" s="46"/>
      <c r="K43" s="46"/>
      <c r="L43" s="46"/>
      <c r="M43" s="46"/>
    </row>
    <row r="44" spans="1:13" ht="15.55" x14ac:dyDescent="0.3">
      <c r="A44" s="46"/>
      <c r="B44" s="73" t="s">
        <v>129</v>
      </c>
      <c r="C44" s="74"/>
      <c r="D44" s="74" t="s">
        <v>121</v>
      </c>
      <c r="E44" s="74"/>
      <c r="F44" s="75">
        <v>43808</v>
      </c>
      <c r="G44" s="74"/>
      <c r="H44" s="72">
        <v>7891.4</v>
      </c>
      <c r="I44" s="46"/>
      <c r="J44" s="46"/>
      <c r="K44" s="46"/>
      <c r="L44" s="46"/>
      <c r="M44" s="46"/>
    </row>
    <row r="45" spans="1:13" ht="15.55" x14ac:dyDescent="0.3">
      <c r="A45" s="46"/>
      <c r="B45" s="73" t="s">
        <v>129</v>
      </c>
      <c r="C45" s="74"/>
      <c r="D45" s="74" t="s">
        <v>125</v>
      </c>
      <c r="E45" s="74"/>
      <c r="F45" s="75">
        <v>43830</v>
      </c>
      <c r="G45" s="74"/>
      <c r="H45" s="72">
        <v>208</v>
      </c>
      <c r="I45" s="46"/>
      <c r="J45" s="46"/>
      <c r="K45" s="46"/>
      <c r="L45" s="46"/>
      <c r="M45" s="46"/>
    </row>
    <row r="46" spans="1:13" ht="15.55" x14ac:dyDescent="0.3">
      <c r="A46" s="46"/>
      <c r="B46" s="73" t="s">
        <v>129</v>
      </c>
      <c r="C46" s="74"/>
      <c r="D46" s="74" t="s">
        <v>121</v>
      </c>
      <c r="E46" s="74"/>
      <c r="F46" s="75">
        <v>43521</v>
      </c>
      <c r="G46" s="74"/>
      <c r="H46" s="72">
        <v>3168.7</v>
      </c>
      <c r="I46" s="46"/>
      <c r="J46" s="46"/>
      <c r="K46" s="46"/>
      <c r="L46" s="46"/>
      <c r="M46" s="46"/>
    </row>
    <row r="47" spans="1:13" ht="15.55" x14ac:dyDescent="0.3">
      <c r="A47" s="46"/>
      <c r="B47" s="73" t="s">
        <v>129</v>
      </c>
      <c r="C47" s="74"/>
      <c r="D47" s="74" t="s">
        <v>121</v>
      </c>
      <c r="E47" s="74"/>
      <c r="F47" s="75">
        <v>43573</v>
      </c>
      <c r="G47" s="74"/>
      <c r="H47" s="72">
        <v>608.29999999999995</v>
      </c>
      <c r="I47" s="46"/>
      <c r="J47" s="46"/>
      <c r="K47" s="46"/>
      <c r="L47" s="46"/>
      <c r="M47" s="46"/>
    </row>
    <row r="48" spans="1:13" ht="15.55" x14ac:dyDescent="0.3">
      <c r="A48" s="46"/>
      <c r="B48" s="73" t="s">
        <v>129</v>
      </c>
      <c r="C48" s="74"/>
      <c r="D48" s="74" t="s">
        <v>121</v>
      </c>
      <c r="E48" s="74"/>
      <c r="F48" s="75">
        <v>43573</v>
      </c>
      <c r="G48" s="74"/>
      <c r="H48" s="72">
        <v>3297.55</v>
      </c>
      <c r="I48" s="46"/>
      <c r="J48" s="46"/>
      <c r="K48" s="46"/>
      <c r="L48" s="46"/>
      <c r="M48" s="46"/>
    </row>
    <row r="49" spans="1:13" ht="15.55" x14ac:dyDescent="0.3">
      <c r="A49" s="46"/>
      <c r="B49" s="73" t="s">
        <v>129</v>
      </c>
      <c r="C49" s="74"/>
      <c r="D49" s="74" t="s">
        <v>121</v>
      </c>
      <c r="E49" s="74"/>
      <c r="F49" s="75">
        <v>43578</v>
      </c>
      <c r="G49" s="74"/>
      <c r="H49" s="72">
        <v>1206.7</v>
      </c>
      <c r="I49" s="46"/>
      <c r="J49" s="46"/>
      <c r="K49" s="46"/>
      <c r="L49" s="46"/>
      <c r="M49" s="46"/>
    </row>
    <row r="50" spans="1:13" ht="15.55" x14ac:dyDescent="0.3">
      <c r="A50" s="46"/>
      <c r="B50" s="73" t="s">
        <v>129</v>
      </c>
      <c r="C50" s="74"/>
      <c r="D50" s="74" t="s">
        <v>121</v>
      </c>
      <c r="E50" s="74"/>
      <c r="F50" s="75">
        <v>43623</v>
      </c>
      <c r="G50" s="74"/>
      <c r="H50" s="72">
        <v>1107.1400000000001</v>
      </c>
      <c r="I50" s="46"/>
      <c r="J50" s="46"/>
      <c r="K50" s="46"/>
      <c r="L50" s="46"/>
      <c r="M50" s="46"/>
    </row>
    <row r="51" spans="1:13" ht="15.55" x14ac:dyDescent="0.3">
      <c r="A51" s="46"/>
      <c r="B51" s="73" t="s">
        <v>129</v>
      </c>
      <c r="C51" s="74"/>
      <c r="D51" s="74" t="s">
        <v>121</v>
      </c>
      <c r="E51" s="74"/>
      <c r="F51" s="75">
        <v>43623</v>
      </c>
      <c r="G51" s="74"/>
      <c r="H51" s="72">
        <v>2632.65</v>
      </c>
      <c r="I51" s="46"/>
      <c r="J51" s="46"/>
      <c r="K51" s="46"/>
      <c r="L51" s="46"/>
      <c r="M51" s="46"/>
    </row>
    <row r="52" spans="1:13" ht="15.55" x14ac:dyDescent="0.3">
      <c r="A52" s="46"/>
      <c r="B52" s="73" t="s">
        <v>129</v>
      </c>
      <c r="C52" s="74"/>
      <c r="D52" s="74" t="s">
        <v>121</v>
      </c>
      <c r="E52" s="74"/>
      <c r="F52" s="75">
        <v>43644</v>
      </c>
      <c r="G52" s="74"/>
      <c r="H52" s="72">
        <v>6816.04</v>
      </c>
      <c r="I52" s="46"/>
      <c r="J52" s="46"/>
      <c r="K52" s="46"/>
      <c r="L52" s="46"/>
      <c r="M52" s="46"/>
    </row>
    <row r="53" spans="1:13" ht="15.55" x14ac:dyDescent="0.3">
      <c r="A53" s="46"/>
      <c r="B53" s="73" t="s">
        <v>129</v>
      </c>
      <c r="C53" s="74"/>
      <c r="D53" s="74" t="s">
        <v>121</v>
      </c>
      <c r="E53" s="74"/>
      <c r="F53" s="75">
        <v>43644</v>
      </c>
      <c r="G53" s="74"/>
      <c r="H53" s="72">
        <v>2662.8</v>
      </c>
      <c r="I53" s="46"/>
      <c r="J53" s="46"/>
      <c r="K53" s="46"/>
      <c r="L53" s="46"/>
      <c r="M53" s="46"/>
    </row>
    <row r="54" spans="1:13" ht="15.55" x14ac:dyDescent="0.3">
      <c r="A54" s="46"/>
      <c r="B54" s="73" t="s">
        <v>129</v>
      </c>
      <c r="C54" s="74"/>
      <c r="D54" s="74" t="s">
        <v>121</v>
      </c>
      <c r="E54" s="74"/>
      <c r="F54" s="75">
        <v>43662</v>
      </c>
      <c r="G54" s="74"/>
      <c r="H54" s="72">
        <v>5354.5</v>
      </c>
      <c r="I54" s="46"/>
      <c r="J54" s="46"/>
      <c r="K54" s="46"/>
      <c r="L54" s="46"/>
      <c r="M54" s="46"/>
    </row>
    <row r="55" spans="1:13" ht="15.55" x14ac:dyDescent="0.3">
      <c r="A55" s="46"/>
      <c r="B55" s="73" t="s">
        <v>129</v>
      </c>
      <c r="C55" s="74"/>
      <c r="D55" s="74" t="s">
        <v>121</v>
      </c>
      <c r="E55" s="74"/>
      <c r="F55" s="75">
        <v>43662</v>
      </c>
      <c r="G55" s="74"/>
      <c r="H55" s="72">
        <v>2254.8000000000002</v>
      </c>
      <c r="I55" s="46"/>
      <c r="J55" s="46"/>
      <c r="K55" s="46"/>
      <c r="L55" s="46"/>
      <c r="M55" s="46"/>
    </row>
    <row r="56" spans="1:13" ht="15.55" x14ac:dyDescent="0.3">
      <c r="A56" s="46"/>
      <c r="B56" s="73" t="s">
        <v>129</v>
      </c>
      <c r="C56" s="74"/>
      <c r="D56" s="74" t="s">
        <v>121</v>
      </c>
      <c r="E56" s="74"/>
      <c r="F56" s="75">
        <v>43726</v>
      </c>
      <c r="G56" s="74"/>
      <c r="H56" s="72">
        <v>4545.5</v>
      </c>
      <c r="I56" s="46"/>
      <c r="J56" s="46"/>
      <c r="K56" s="46"/>
      <c r="L56" s="46"/>
      <c r="M56" s="46"/>
    </row>
    <row r="57" spans="1:13" ht="15.55" x14ac:dyDescent="0.3">
      <c r="A57" s="46"/>
      <c r="B57" s="73" t="s">
        <v>129</v>
      </c>
      <c r="C57" s="74"/>
      <c r="D57" s="74" t="s">
        <v>121</v>
      </c>
      <c r="E57" s="74"/>
      <c r="F57" s="75">
        <v>43732</v>
      </c>
      <c r="G57" s="74"/>
      <c r="H57" s="72">
        <v>655.65</v>
      </c>
      <c r="I57" s="46"/>
      <c r="J57" s="46"/>
      <c r="K57" s="46"/>
      <c r="L57" s="46"/>
      <c r="M57" s="46"/>
    </row>
    <row r="58" spans="1:13" ht="15.55" x14ac:dyDescent="0.3">
      <c r="A58" s="46"/>
      <c r="B58" s="73" t="s">
        <v>129</v>
      </c>
      <c r="C58" s="74"/>
      <c r="D58" s="74" t="s">
        <v>121</v>
      </c>
      <c r="E58" s="74"/>
      <c r="F58" s="75">
        <v>43732</v>
      </c>
      <c r="G58" s="74"/>
      <c r="H58" s="72">
        <v>6379.65</v>
      </c>
      <c r="I58" s="46"/>
      <c r="J58" s="46"/>
      <c r="K58" s="46"/>
      <c r="L58" s="46"/>
      <c r="M58" s="46"/>
    </row>
    <row r="59" spans="1:13" ht="15.55" x14ac:dyDescent="0.3">
      <c r="A59" s="46"/>
      <c r="B59" s="73" t="s">
        <v>129</v>
      </c>
      <c r="C59" s="74"/>
      <c r="D59" s="74" t="s">
        <v>124</v>
      </c>
      <c r="E59" s="74"/>
      <c r="F59" s="75">
        <v>43768</v>
      </c>
      <c r="G59" s="74"/>
      <c r="H59" s="72">
        <v>3386.84</v>
      </c>
      <c r="I59" s="46"/>
      <c r="J59" s="46"/>
      <c r="K59" s="46"/>
      <c r="L59" s="46"/>
      <c r="M59" s="46"/>
    </row>
    <row r="60" spans="1:13" ht="15.55" x14ac:dyDescent="0.3">
      <c r="A60" s="46"/>
      <c r="B60" s="73" t="s">
        <v>129</v>
      </c>
      <c r="C60" s="74"/>
      <c r="D60" s="74" t="s">
        <v>121</v>
      </c>
      <c r="E60" s="74"/>
      <c r="F60" s="75">
        <v>43780</v>
      </c>
      <c r="G60" s="74"/>
      <c r="H60" s="72">
        <v>5292</v>
      </c>
      <c r="I60" s="46"/>
      <c r="J60" s="46"/>
      <c r="K60" s="46"/>
      <c r="L60" s="46"/>
      <c r="M60" s="46"/>
    </row>
    <row r="61" spans="1:13" ht="15.55" x14ac:dyDescent="0.3">
      <c r="A61" s="46"/>
      <c r="B61" s="73" t="s">
        <v>129</v>
      </c>
      <c r="C61" s="74"/>
      <c r="D61" s="74" t="s">
        <v>121</v>
      </c>
      <c r="E61" s="74"/>
      <c r="F61" s="75">
        <v>43780</v>
      </c>
      <c r="G61" s="74"/>
      <c r="H61" s="72">
        <v>4069.8</v>
      </c>
      <c r="I61" s="46"/>
      <c r="J61" s="46"/>
      <c r="K61" s="46"/>
      <c r="L61" s="46"/>
      <c r="M61" s="46"/>
    </row>
    <row r="62" spans="1:13" ht="15.55" x14ac:dyDescent="0.3">
      <c r="A62" s="46"/>
      <c r="B62" s="73" t="s">
        <v>129</v>
      </c>
      <c r="C62" s="74"/>
      <c r="D62" s="74" t="s">
        <v>121</v>
      </c>
      <c r="E62" s="74"/>
      <c r="F62" s="75">
        <v>43780</v>
      </c>
      <c r="G62" s="74"/>
      <c r="H62" s="72">
        <v>2932.5</v>
      </c>
      <c r="I62" s="46"/>
      <c r="J62" s="46"/>
      <c r="K62" s="46"/>
      <c r="L62" s="46"/>
      <c r="M62" s="46"/>
    </row>
    <row r="63" spans="1:13" ht="15.55" x14ac:dyDescent="0.3">
      <c r="A63" s="46"/>
      <c r="B63" s="73" t="s">
        <v>130</v>
      </c>
      <c r="C63" s="74"/>
      <c r="D63" s="74" t="s">
        <v>121</v>
      </c>
      <c r="E63" s="74"/>
      <c r="F63" s="75">
        <v>43780</v>
      </c>
      <c r="G63" s="74"/>
      <c r="H63" s="72">
        <v>195</v>
      </c>
      <c r="I63" s="46"/>
      <c r="J63" s="46"/>
      <c r="K63" s="46"/>
      <c r="L63" s="46"/>
      <c r="M63" s="46"/>
    </row>
    <row r="64" spans="1:13" ht="15.55" x14ac:dyDescent="0.3">
      <c r="A64" s="46"/>
      <c r="B64" s="73" t="s">
        <v>130</v>
      </c>
      <c r="C64" s="74"/>
      <c r="D64" s="74" t="s">
        <v>125</v>
      </c>
      <c r="E64" s="74"/>
      <c r="F64" s="75">
        <v>43790</v>
      </c>
      <c r="G64" s="74"/>
      <c r="H64" s="72">
        <v>208</v>
      </c>
      <c r="I64" s="46"/>
      <c r="J64" s="46"/>
      <c r="K64" s="46"/>
      <c r="L64" s="46"/>
      <c r="M64" s="46"/>
    </row>
    <row r="65" spans="1:13" ht="15.55" x14ac:dyDescent="0.3">
      <c r="A65" s="46"/>
      <c r="B65" s="73" t="s">
        <v>130</v>
      </c>
      <c r="C65" s="74"/>
      <c r="D65" s="74" t="s">
        <v>121</v>
      </c>
      <c r="E65" s="74"/>
      <c r="F65" s="75">
        <v>43808</v>
      </c>
      <c r="G65" s="74"/>
      <c r="H65" s="72">
        <v>14712.88</v>
      </c>
      <c r="I65" s="46"/>
      <c r="J65" s="46"/>
      <c r="K65" s="46"/>
      <c r="L65" s="46"/>
      <c r="M65" s="46"/>
    </row>
    <row r="66" spans="1:13" ht="15.55" x14ac:dyDescent="0.3">
      <c r="A66" s="46"/>
      <c r="B66" s="73" t="s">
        <v>130</v>
      </c>
      <c r="C66" s="74"/>
      <c r="D66" s="74" t="s">
        <v>121</v>
      </c>
      <c r="E66" s="74"/>
      <c r="F66" s="75">
        <v>43808</v>
      </c>
      <c r="G66" s="74"/>
      <c r="H66" s="72">
        <v>7891.4</v>
      </c>
      <c r="I66" s="46"/>
      <c r="J66" s="46"/>
      <c r="K66" s="46"/>
      <c r="L66" s="46"/>
      <c r="M66" s="46"/>
    </row>
    <row r="67" spans="1:13" ht="15.55" x14ac:dyDescent="0.3">
      <c r="A67" s="46"/>
      <c r="B67" s="73" t="s">
        <v>130</v>
      </c>
      <c r="C67" s="74"/>
      <c r="D67" s="74" t="s">
        <v>125</v>
      </c>
      <c r="E67" s="74"/>
      <c r="F67" s="75">
        <v>43830</v>
      </c>
      <c r="G67" s="74"/>
      <c r="H67" s="72">
        <v>208</v>
      </c>
      <c r="I67" s="46"/>
      <c r="J67" s="46"/>
      <c r="K67" s="46"/>
      <c r="L67" s="46"/>
      <c r="M67" s="46"/>
    </row>
    <row r="68" spans="1:13" ht="15.55" x14ac:dyDescent="0.3">
      <c r="A68" s="46"/>
      <c r="B68" s="73"/>
      <c r="C68" s="74"/>
      <c r="D68" s="74"/>
      <c r="E68" s="74"/>
      <c r="F68" s="75"/>
      <c r="G68" s="74"/>
      <c r="H68" s="72"/>
      <c r="I68" s="46"/>
      <c r="J68" s="46"/>
      <c r="K68" s="46"/>
      <c r="L68" s="46"/>
      <c r="M68" s="46"/>
    </row>
    <row r="69" spans="1:13" ht="15.55" x14ac:dyDescent="0.3">
      <c r="A69" s="46"/>
      <c r="B69" s="46"/>
      <c r="C69" s="46"/>
      <c r="D69" s="46"/>
      <c r="E69" s="46"/>
      <c r="F69" s="46"/>
      <c r="G69" s="46"/>
      <c r="H69" s="63"/>
      <c r="I69" s="46"/>
      <c r="J69" s="46"/>
      <c r="K69" s="46"/>
      <c r="L69" s="46"/>
      <c r="M69" s="46"/>
    </row>
    <row r="70" spans="1:13" ht="15.55" x14ac:dyDescent="0.3">
      <c r="A70" s="46"/>
      <c r="B70" s="49" t="s">
        <v>127</v>
      </c>
      <c r="C70" s="49"/>
      <c r="D70" s="49"/>
      <c r="E70" s="49"/>
      <c r="F70" s="46"/>
      <c r="G70" s="46"/>
      <c r="H70" s="77">
        <f>SUM(H10:H68)</f>
        <v>166578.46</v>
      </c>
      <c r="I70" s="46"/>
      <c r="J70" s="46"/>
      <c r="K70" s="46"/>
      <c r="L70" s="46"/>
      <c r="M70" s="46"/>
    </row>
    <row r="71" spans="1:13" ht="15.55" x14ac:dyDescent="0.3">
      <c r="A71" s="46"/>
      <c r="B71" s="69"/>
      <c r="C71" s="69"/>
      <c r="D71" s="69"/>
      <c r="E71" s="69"/>
      <c r="F71" s="69"/>
      <c r="G71" s="69"/>
      <c r="H71" s="76"/>
      <c r="I71" s="46"/>
      <c r="J71" s="46"/>
      <c r="K71" s="46"/>
      <c r="L71" s="46"/>
      <c r="M71" s="46"/>
    </row>
    <row r="72" spans="1:13" ht="15.55" x14ac:dyDescent="0.3">
      <c r="A72" s="46"/>
      <c r="B72" s="69"/>
      <c r="C72" s="69"/>
      <c r="D72" s="69"/>
      <c r="E72" s="69"/>
      <c r="F72" s="69"/>
      <c r="G72" s="69"/>
      <c r="H72" s="76"/>
      <c r="I72" s="46"/>
      <c r="J72" s="46"/>
      <c r="K72" s="46"/>
      <c r="L72" s="46"/>
      <c r="M72" s="46"/>
    </row>
    <row r="73" spans="1:13" ht="15.55" x14ac:dyDescent="0.3">
      <c r="A73" s="46"/>
      <c r="B73" s="69"/>
      <c r="C73" s="69"/>
      <c r="D73" s="69"/>
      <c r="E73" s="69"/>
      <c r="F73" s="69"/>
      <c r="G73" s="69"/>
      <c r="H73" s="76"/>
      <c r="I73" s="46"/>
      <c r="J73" s="46"/>
      <c r="K73" s="46"/>
      <c r="L73" s="46"/>
      <c r="M73" s="46"/>
    </row>
    <row r="74" spans="1:13" ht="15.55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</row>
    <row r="75" spans="1:13" ht="15.55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15.55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</row>
    <row r="77" spans="1:13" ht="15.55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3" ht="15.55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ht="15.55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ht="15.55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3" ht="15.55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ht="15.55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</row>
    <row r="83" spans="1:13" ht="15.55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</row>
    <row r="84" spans="1:13" ht="15.55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ht="15.55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</row>
    <row r="86" spans="1:13" ht="15.55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spans="1:13" ht="15.55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</row>
    <row r="88" spans="1:13" ht="15.55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ht="15.55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ht="15.55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ht="15.55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</row>
    <row r="92" spans="1:13" ht="15.55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ht="15.55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ht="15.55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5.55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ht="15.55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ht="15.55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ht="15.55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  <row r="99" spans="1:13" ht="15.55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ht="15.55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</row>
    <row r="101" spans="1:13" ht="15.55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</row>
    <row r="102" spans="1:13" ht="15.55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ht="15.55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15.55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</row>
    <row r="105" spans="1:13" ht="15.55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</row>
    <row r="106" spans="1:13" ht="15.55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</row>
    <row r="107" spans="1:13" ht="15.55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ht="15.55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ht="15.55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5.55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15.55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ht="15.55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ht="15.55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</row>
    <row r="114" spans="1:13" ht="15.55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1:13" ht="15.55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</row>
    <row r="116" spans="1:13" ht="15.55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</row>
    <row r="117" spans="1:13" ht="15.55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ht="15.55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ht="15.55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</row>
    <row r="120" spans="1:13" ht="15.55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ht="15.55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</row>
    <row r="122" spans="1:13" ht="15.55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ht="15.55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</row>
    <row r="124" spans="1:13" ht="15.55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ht="15.55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ht="15.55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ht="15.55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ht="15.55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ht="15.55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15.55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</row>
    <row r="131" spans="1:13" ht="15.55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</row>
    <row r="132" spans="1:13" ht="15.55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3" spans="1:13" ht="15.55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</row>
    <row r="134" spans="1:13" ht="15.55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</row>
    <row r="135" spans="1:13" ht="15.55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ht="15.55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ht="15.55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</row>
    <row r="138" spans="1:13" ht="15.55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</row>
    <row r="139" spans="1:13" ht="15.55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ht="15.55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ht="15.55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  <row r="142" spans="1:13" ht="15.55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ht="15.55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ht="15.55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ht="15.55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</row>
    <row r="146" spans="1:13" ht="15.55" x14ac:dyDescent="0.3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</row>
    <row r="147" spans="1:13" ht="15.55" x14ac:dyDescent="0.3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</row>
    <row r="148" spans="1:13" ht="15.55" x14ac:dyDescent="0.3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</row>
    <row r="149" spans="1:13" ht="15.55" x14ac:dyDescent="0.3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</row>
    <row r="150" spans="1:13" ht="15.55" x14ac:dyDescent="0.3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</row>
    <row r="151" spans="1:13" ht="15.55" x14ac:dyDescent="0.3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</row>
    <row r="152" spans="1:13" ht="15.55" x14ac:dyDescent="0.3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</row>
    <row r="153" spans="1:13" ht="15.55" x14ac:dyDescent="0.3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</row>
    <row r="154" spans="1:13" ht="15.55" x14ac:dyDescent="0.3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</row>
    <row r="155" spans="1:13" ht="15.55" x14ac:dyDescent="0.3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</row>
    <row r="156" spans="1:13" ht="15.55" x14ac:dyDescent="0.3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</row>
    <row r="157" spans="1:13" ht="15.55" x14ac:dyDescent="0.3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</row>
    <row r="158" spans="1:13" ht="15.55" x14ac:dyDescent="0.3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</row>
    <row r="159" spans="1:13" ht="15.55" x14ac:dyDescent="0.3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</row>
    <row r="160" spans="1:13" ht="15.55" x14ac:dyDescent="0.3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</row>
    <row r="161" spans="1:13" ht="15.55" x14ac:dyDescent="0.3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</row>
    <row r="162" spans="1:13" ht="15.55" x14ac:dyDescent="0.3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</row>
    <row r="163" spans="1:13" ht="15.55" x14ac:dyDescent="0.3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</row>
    <row r="164" spans="1:13" ht="15.55" x14ac:dyDescent="0.3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</row>
    <row r="165" spans="1:13" ht="15.55" x14ac:dyDescent="0.3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</row>
    <row r="166" spans="1:13" ht="15.55" x14ac:dyDescent="0.3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</row>
    <row r="167" spans="1:13" ht="15.55" x14ac:dyDescent="0.3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</row>
    <row r="168" spans="1:13" ht="15.55" x14ac:dyDescent="0.3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</row>
    <row r="169" spans="1:13" ht="15.55" x14ac:dyDescent="0.3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</row>
    <row r="170" spans="1:13" ht="15.55" x14ac:dyDescent="0.3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</row>
    <row r="171" spans="1:13" ht="15.55" x14ac:dyDescent="0.3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</row>
    <row r="172" spans="1:13" ht="15.55" x14ac:dyDescent="0.3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</row>
    <row r="173" spans="1:13" ht="15.55" x14ac:dyDescent="0.3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</row>
    <row r="174" spans="1:13" ht="15.55" x14ac:dyDescent="0.3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</row>
    <row r="175" spans="1:13" ht="15.55" x14ac:dyDescent="0.3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</row>
    <row r="176" spans="1:13" ht="15.55" x14ac:dyDescent="0.3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</row>
    <row r="177" spans="1:13" ht="15.55" x14ac:dyDescent="0.3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</row>
    <row r="178" spans="1:13" ht="15.55" x14ac:dyDescent="0.3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</row>
    <row r="179" spans="1:13" ht="15.55" x14ac:dyDescent="0.3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</row>
    <row r="180" spans="1:13" ht="15.55" x14ac:dyDescent="0.3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</row>
    <row r="181" spans="1:13" ht="15.55" x14ac:dyDescent="0.3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</row>
    <row r="182" spans="1:13" ht="15.55" x14ac:dyDescent="0.3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</row>
    <row r="183" spans="1:13" ht="15.55" x14ac:dyDescent="0.3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</row>
    <row r="184" spans="1:13" ht="15.55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</row>
    <row r="185" spans="1:13" ht="15.55" x14ac:dyDescent="0.3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</row>
    <row r="186" spans="1:13" ht="15.55" x14ac:dyDescent="0.3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</row>
    <row r="187" spans="1:13" ht="15.55" x14ac:dyDescent="0.3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</row>
    <row r="188" spans="1:13" ht="15.55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</row>
    <row r="189" spans="1:13" ht="15.55" x14ac:dyDescent="0.3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</row>
    <row r="190" spans="1:13" ht="15.55" x14ac:dyDescent="0.3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</row>
    <row r="191" spans="1:13" ht="15.55" x14ac:dyDescent="0.3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</row>
    <row r="192" spans="1:13" ht="15.55" x14ac:dyDescent="0.3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</row>
    <row r="193" spans="1:13" ht="15.55" x14ac:dyDescent="0.3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</row>
    <row r="194" spans="1:13" ht="15.55" x14ac:dyDescent="0.3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</row>
    <row r="195" spans="1:13" ht="15.55" x14ac:dyDescent="0.3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</row>
    <row r="196" spans="1:13" ht="15.55" x14ac:dyDescent="0.3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</row>
    <row r="197" spans="1:13" ht="15.55" x14ac:dyDescent="0.3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</row>
    <row r="198" spans="1:13" ht="15.55" x14ac:dyDescent="0.3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</row>
    <row r="199" spans="1:13" ht="15.55" x14ac:dyDescent="0.3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</row>
    <row r="200" spans="1:13" ht="15.55" x14ac:dyDescent="0.3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</row>
    <row r="201" spans="1:13" ht="15.55" x14ac:dyDescent="0.3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</row>
    <row r="202" spans="1:13" ht="15.55" x14ac:dyDescent="0.3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</row>
    <row r="203" spans="1:13" ht="15.55" x14ac:dyDescent="0.3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</row>
    <row r="204" spans="1:13" ht="15.55" x14ac:dyDescent="0.3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</row>
    <row r="205" spans="1:13" ht="15.55" x14ac:dyDescent="0.3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</row>
    <row r="206" spans="1:13" ht="15.55" x14ac:dyDescent="0.3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</row>
    <row r="207" spans="1:13" ht="15.55" x14ac:dyDescent="0.3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</row>
    <row r="208" spans="1:13" ht="15.55" x14ac:dyDescent="0.3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</row>
    <row r="209" spans="1:13" ht="15.55" x14ac:dyDescent="0.3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</row>
    <row r="210" spans="1:13" ht="15.55" x14ac:dyDescent="0.3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</row>
    <row r="211" spans="1:13" ht="15.55" x14ac:dyDescent="0.3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</row>
    <row r="212" spans="1:13" ht="15.55" x14ac:dyDescent="0.3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</row>
    <row r="213" spans="1:13" ht="15.55" x14ac:dyDescent="0.3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</row>
    <row r="214" spans="1:13" ht="15.55" x14ac:dyDescent="0.3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</row>
    <row r="215" spans="1:13" ht="15.55" x14ac:dyDescent="0.3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</row>
    <row r="216" spans="1:13" ht="15.55" x14ac:dyDescent="0.3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</row>
    <row r="217" spans="1:13" ht="15.55" x14ac:dyDescent="0.3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</row>
    <row r="218" spans="1:13" ht="15.55" x14ac:dyDescent="0.3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</row>
    <row r="219" spans="1:13" ht="15.55" x14ac:dyDescent="0.3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</row>
    <row r="220" spans="1:13" ht="15.55" x14ac:dyDescent="0.3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</row>
    <row r="221" spans="1:13" ht="15.55" x14ac:dyDescent="0.3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</row>
    <row r="222" spans="1:13" ht="15.55" x14ac:dyDescent="0.3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</row>
    <row r="223" spans="1:13" ht="15.55" x14ac:dyDescent="0.3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</row>
    <row r="224" spans="1:13" ht="15.55" x14ac:dyDescent="0.3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</row>
    <row r="225" spans="1:13" ht="15.55" x14ac:dyDescent="0.3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</row>
    <row r="226" spans="1:13" ht="15.55" x14ac:dyDescent="0.3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</row>
    <row r="227" spans="1:13" ht="15.55" x14ac:dyDescent="0.3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</row>
    <row r="228" spans="1:13" ht="15.55" x14ac:dyDescent="0.3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</row>
    <row r="229" spans="1:13" ht="15.55" x14ac:dyDescent="0.3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</row>
    <row r="230" spans="1:13" ht="15.55" x14ac:dyDescent="0.3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</row>
    <row r="231" spans="1:13" ht="15.55" x14ac:dyDescent="0.3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</row>
    <row r="232" spans="1:13" ht="15.55" x14ac:dyDescent="0.3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</row>
    <row r="233" spans="1:13" ht="15.55" x14ac:dyDescent="0.3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</row>
    <row r="234" spans="1:13" ht="15.55" x14ac:dyDescent="0.3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</row>
    <row r="235" spans="1:13" ht="15.55" x14ac:dyDescent="0.3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</row>
    <row r="236" spans="1:13" ht="15.55" x14ac:dyDescent="0.3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</row>
    <row r="237" spans="1:13" ht="15.55" x14ac:dyDescent="0.3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</row>
    <row r="238" spans="1:13" ht="15.55" x14ac:dyDescent="0.3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</row>
    <row r="239" spans="1:13" ht="15.55" x14ac:dyDescent="0.3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</row>
    <row r="240" spans="1:13" ht="15.55" x14ac:dyDescent="0.3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</row>
    <row r="241" spans="1:13" ht="15.55" x14ac:dyDescent="0.3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</row>
    <row r="242" spans="1:13" ht="15.55" x14ac:dyDescent="0.3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</row>
    <row r="243" spans="1:13" ht="15.55" x14ac:dyDescent="0.3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</row>
    <row r="244" spans="1:13" ht="15.55" x14ac:dyDescent="0.3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</row>
    <row r="245" spans="1:13" ht="15.55" x14ac:dyDescent="0.3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</row>
    <row r="246" spans="1:13" ht="15.55" x14ac:dyDescent="0.3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</row>
    <row r="247" spans="1:13" ht="15.55" x14ac:dyDescent="0.3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</row>
    <row r="248" spans="1:13" ht="15.55" x14ac:dyDescent="0.3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</row>
    <row r="249" spans="1:13" ht="15.55" x14ac:dyDescent="0.3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</row>
    <row r="250" spans="1:13" ht="15.55" x14ac:dyDescent="0.3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</row>
    <row r="251" spans="1:13" ht="15.55" x14ac:dyDescent="0.3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</row>
    <row r="252" spans="1:13" ht="15.55" x14ac:dyDescent="0.3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</row>
    <row r="253" spans="1:13" ht="15.55" x14ac:dyDescent="0.3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</row>
    <row r="254" spans="1:13" ht="15.55" x14ac:dyDescent="0.3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</row>
    <row r="255" spans="1:13" ht="15.55" x14ac:dyDescent="0.3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</row>
    <row r="256" spans="1:13" ht="15.55" x14ac:dyDescent="0.3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</row>
    <row r="257" spans="1:13" ht="15.55" x14ac:dyDescent="0.3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</row>
    <row r="258" spans="1:13" ht="15.55" x14ac:dyDescent="0.3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</row>
    <row r="259" spans="1:13" ht="15.55" x14ac:dyDescent="0.3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</row>
    <row r="260" spans="1:13" ht="15.55" x14ac:dyDescent="0.3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</row>
    <row r="261" spans="1:13" ht="15.55" x14ac:dyDescent="0.3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</row>
    <row r="262" spans="1:13" ht="15.55" x14ac:dyDescent="0.3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</row>
    <row r="263" spans="1:13" ht="15.55" x14ac:dyDescent="0.3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</row>
    <row r="264" spans="1:13" ht="15.55" x14ac:dyDescent="0.3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</row>
    <row r="265" spans="1:13" ht="15.55" x14ac:dyDescent="0.3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</row>
    <row r="266" spans="1:13" ht="15.55" x14ac:dyDescent="0.3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</row>
    <row r="267" spans="1:13" ht="15.55" x14ac:dyDescent="0.3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</row>
    <row r="268" spans="1:13" ht="15.55" x14ac:dyDescent="0.3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</row>
    <row r="269" spans="1:13" ht="15.55" x14ac:dyDescent="0.3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</row>
    <row r="270" spans="1:13" ht="15.55" x14ac:dyDescent="0.3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</row>
    <row r="271" spans="1:13" ht="15.55" x14ac:dyDescent="0.3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</row>
    <row r="272" spans="1:13" ht="15.55" x14ac:dyDescent="0.3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</row>
    <row r="273" spans="1:13" ht="15.55" x14ac:dyDescent="0.3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</row>
    <row r="274" spans="1:13" ht="15.55" x14ac:dyDescent="0.3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</row>
    <row r="275" spans="1:13" ht="15.55" x14ac:dyDescent="0.3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</row>
    <row r="276" spans="1:13" ht="15.55" x14ac:dyDescent="0.3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</row>
    <row r="277" spans="1:13" ht="15.55" x14ac:dyDescent="0.3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</row>
    <row r="278" spans="1:13" ht="15.55" x14ac:dyDescent="0.3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</row>
    <row r="279" spans="1:13" ht="15.55" x14ac:dyDescent="0.3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</row>
    <row r="280" spans="1:13" ht="15.55" x14ac:dyDescent="0.3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</row>
    <row r="281" spans="1:13" ht="15.55" x14ac:dyDescent="0.3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</row>
    <row r="282" spans="1:13" ht="15.55" x14ac:dyDescent="0.3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</row>
    <row r="283" spans="1:13" ht="15.55" x14ac:dyDescent="0.3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</row>
    <row r="284" spans="1:13" ht="15.55" x14ac:dyDescent="0.3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</row>
    <row r="285" spans="1:13" ht="15.55" x14ac:dyDescent="0.3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</row>
    <row r="286" spans="1:13" ht="15.55" x14ac:dyDescent="0.3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</row>
    <row r="287" spans="1:13" ht="15.55" x14ac:dyDescent="0.3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</row>
    <row r="288" spans="1:13" ht="15.55" x14ac:dyDescent="0.3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</row>
    <row r="289" spans="1:13" ht="15.55" x14ac:dyDescent="0.3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</row>
    <row r="290" spans="1:13" ht="15.55" x14ac:dyDescent="0.3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</row>
    <row r="291" spans="1:13" ht="15.55" x14ac:dyDescent="0.3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</row>
    <row r="292" spans="1:13" ht="15.55" x14ac:dyDescent="0.3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</row>
    <row r="293" spans="1:13" ht="15.55" x14ac:dyDescent="0.3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</row>
    <row r="294" spans="1:13" ht="15.55" x14ac:dyDescent="0.3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</row>
    <row r="295" spans="1:13" ht="15.55" x14ac:dyDescent="0.3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</row>
    <row r="296" spans="1:13" ht="15.55" x14ac:dyDescent="0.3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</row>
    <row r="297" spans="1:13" ht="15.55" x14ac:dyDescent="0.3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</row>
    <row r="298" spans="1:13" ht="15.55" x14ac:dyDescent="0.3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</row>
    <row r="299" spans="1:13" ht="15.55" x14ac:dyDescent="0.3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</row>
    <row r="300" spans="1:13" ht="15.55" x14ac:dyDescent="0.3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</row>
    <row r="301" spans="1:13" ht="15.55" x14ac:dyDescent="0.3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</row>
    <row r="302" spans="1:13" ht="15.55" x14ac:dyDescent="0.3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</row>
    <row r="303" spans="1:13" ht="15.55" x14ac:dyDescent="0.3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</row>
    <row r="304" spans="1:13" ht="15.55" x14ac:dyDescent="0.3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</row>
    <row r="305" spans="1:13" ht="15.55" x14ac:dyDescent="0.3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</row>
    <row r="306" spans="1:13" ht="15.55" x14ac:dyDescent="0.3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</row>
    <row r="307" spans="1:13" ht="15.55" x14ac:dyDescent="0.3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</row>
    <row r="308" spans="1:13" ht="15.55" x14ac:dyDescent="0.3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</row>
    <row r="309" spans="1:13" ht="15.55" x14ac:dyDescent="0.3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</row>
    <row r="310" spans="1:13" ht="15.55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</row>
    <row r="311" spans="1:13" ht="15.55" x14ac:dyDescent="0.3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</row>
    <row r="312" spans="1:13" ht="15.55" x14ac:dyDescent="0.3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</row>
    <row r="313" spans="1:13" ht="15.55" x14ac:dyDescent="0.3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</row>
    <row r="314" spans="1:13" ht="15.55" x14ac:dyDescent="0.3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</row>
    <row r="315" spans="1:13" ht="15.55" x14ac:dyDescent="0.3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</row>
    <row r="316" spans="1:13" ht="15.55" x14ac:dyDescent="0.3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</row>
    <row r="317" spans="1:13" ht="15.55" x14ac:dyDescent="0.3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</row>
    <row r="318" spans="1:13" ht="15.55" x14ac:dyDescent="0.3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</row>
    <row r="319" spans="1:13" ht="15.55" x14ac:dyDescent="0.3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</row>
    <row r="320" spans="1:13" ht="15.55" x14ac:dyDescent="0.3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</row>
    <row r="321" spans="1:13" ht="15.55" x14ac:dyDescent="0.3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</row>
    <row r="322" spans="1:13" ht="15.55" x14ac:dyDescent="0.3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</row>
    <row r="323" spans="1:13" ht="15.55" x14ac:dyDescent="0.3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</row>
    <row r="324" spans="1:13" ht="15.55" x14ac:dyDescent="0.3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</row>
    <row r="325" spans="1:13" ht="15.55" x14ac:dyDescent="0.3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</row>
    <row r="326" spans="1:13" ht="15.55" x14ac:dyDescent="0.3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</row>
    <row r="327" spans="1:13" ht="15.55" x14ac:dyDescent="0.3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</row>
    <row r="328" spans="1:13" ht="15.55" x14ac:dyDescent="0.3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</row>
    <row r="329" spans="1:13" ht="15.55" x14ac:dyDescent="0.3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</row>
    <row r="330" spans="1:13" ht="15.55" x14ac:dyDescent="0.3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</row>
    <row r="331" spans="1:13" ht="15.55" x14ac:dyDescent="0.3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</row>
    <row r="332" spans="1:13" ht="15.55" x14ac:dyDescent="0.3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</row>
    <row r="333" spans="1:13" ht="15.55" x14ac:dyDescent="0.3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</row>
    <row r="334" spans="1:13" ht="15.55" x14ac:dyDescent="0.3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</row>
    <row r="335" spans="1:13" ht="15.55" x14ac:dyDescent="0.3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</row>
    <row r="336" spans="1:13" ht="15.55" x14ac:dyDescent="0.3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</row>
    <row r="337" spans="1:13" ht="15.55" x14ac:dyDescent="0.3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</row>
    <row r="338" spans="1:13" ht="15.55" x14ac:dyDescent="0.3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</row>
    <row r="339" spans="1:13" ht="15.55" x14ac:dyDescent="0.3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</row>
    <row r="340" spans="1:13" ht="15.55" x14ac:dyDescent="0.3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</row>
    <row r="341" spans="1:13" ht="15.55" x14ac:dyDescent="0.3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</row>
    <row r="342" spans="1:13" ht="15.55" x14ac:dyDescent="0.3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</row>
    <row r="343" spans="1:13" ht="15.55" x14ac:dyDescent="0.3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</row>
    <row r="344" spans="1:13" ht="15.55" x14ac:dyDescent="0.3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</row>
    <row r="345" spans="1:13" ht="15.55" x14ac:dyDescent="0.3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</row>
    <row r="346" spans="1:13" ht="15.55" x14ac:dyDescent="0.3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</row>
    <row r="347" spans="1:13" ht="15.55" x14ac:dyDescent="0.3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</row>
    <row r="348" spans="1:13" ht="15.55" x14ac:dyDescent="0.3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</row>
    <row r="349" spans="1:13" ht="15.55" x14ac:dyDescent="0.3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</row>
    <row r="350" spans="1:13" ht="15.55" x14ac:dyDescent="0.3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</row>
    <row r="351" spans="1:13" ht="15.55" x14ac:dyDescent="0.3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</row>
    <row r="352" spans="1:13" ht="15.55" x14ac:dyDescent="0.3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</row>
    <row r="353" spans="1:13" ht="15.55" x14ac:dyDescent="0.3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</row>
    <row r="354" spans="1:13" ht="15.55" x14ac:dyDescent="0.3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</row>
    <row r="355" spans="1:13" ht="15.55" x14ac:dyDescent="0.3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</row>
    <row r="356" spans="1:13" ht="15.55" x14ac:dyDescent="0.3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</row>
    <row r="357" spans="1:13" ht="15.55" x14ac:dyDescent="0.3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</row>
    <row r="358" spans="1:13" ht="15.55" x14ac:dyDescent="0.3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</row>
    <row r="359" spans="1:13" ht="15.55" x14ac:dyDescent="0.3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</row>
    <row r="360" spans="1:13" ht="15.55" x14ac:dyDescent="0.3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</row>
    <row r="361" spans="1:13" ht="15.55" x14ac:dyDescent="0.3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</row>
    <row r="362" spans="1:13" ht="15.55" x14ac:dyDescent="0.3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</row>
    <row r="363" spans="1:13" ht="15.55" x14ac:dyDescent="0.3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</row>
    <row r="364" spans="1:13" ht="15.55" x14ac:dyDescent="0.3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</row>
    <row r="365" spans="1:13" ht="15.55" x14ac:dyDescent="0.3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</row>
    <row r="366" spans="1:13" ht="15.55" x14ac:dyDescent="0.3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</row>
    <row r="367" spans="1:13" ht="15.55" x14ac:dyDescent="0.3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</row>
    <row r="368" spans="1:13" ht="15.55" x14ac:dyDescent="0.3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</row>
    <row r="369" spans="1:13" ht="15.55" x14ac:dyDescent="0.3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</row>
    <row r="370" spans="1:13" ht="15.55" x14ac:dyDescent="0.3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</row>
    <row r="371" spans="1:13" ht="16.100000000000001" x14ac:dyDescent="0.35">
      <c r="A371" s="51"/>
      <c r="B371" s="51"/>
      <c r="C371" s="51"/>
      <c r="D371" s="51"/>
      <c r="E371" s="51"/>
      <c r="F371" s="51"/>
      <c r="G371" s="51"/>
      <c r="H371" s="51"/>
    </row>
    <row r="372" spans="1:13" ht="16.100000000000001" x14ac:dyDescent="0.35">
      <c r="A372" s="51"/>
      <c r="B372" s="51"/>
      <c r="C372" s="51"/>
      <c r="D372" s="51"/>
      <c r="E372" s="51"/>
      <c r="F372" s="51"/>
      <c r="G372" s="51"/>
      <c r="H372" s="51"/>
    </row>
    <row r="373" spans="1:13" ht="16.100000000000001" x14ac:dyDescent="0.35">
      <c r="A373" s="51"/>
      <c r="B373" s="51"/>
      <c r="C373" s="51"/>
      <c r="D373" s="51"/>
      <c r="E373" s="51"/>
      <c r="F373" s="51"/>
      <c r="G373" s="51"/>
      <c r="H373" s="51"/>
    </row>
    <row r="374" spans="1:13" ht="16.100000000000001" x14ac:dyDescent="0.35">
      <c r="A374" s="51"/>
      <c r="B374" s="51"/>
      <c r="C374" s="51"/>
      <c r="D374" s="51"/>
      <c r="E374" s="51"/>
      <c r="F374" s="51"/>
      <c r="G374" s="51"/>
      <c r="H374" s="51"/>
    </row>
    <row r="375" spans="1:13" ht="16.100000000000001" x14ac:dyDescent="0.35">
      <c r="A375" s="51"/>
      <c r="B375" s="51"/>
      <c r="C375" s="51"/>
      <c r="D375" s="51"/>
      <c r="E375" s="51"/>
      <c r="F375" s="51"/>
      <c r="G375" s="51"/>
      <c r="H375" s="51"/>
    </row>
    <row r="376" spans="1:13" ht="16.100000000000001" x14ac:dyDescent="0.35">
      <c r="A376" s="51"/>
      <c r="B376" s="51"/>
      <c r="C376" s="51"/>
      <c r="D376" s="51"/>
      <c r="E376" s="51"/>
      <c r="F376" s="51"/>
      <c r="G376" s="51"/>
      <c r="H376" s="51"/>
    </row>
    <row r="377" spans="1:13" ht="16.100000000000001" x14ac:dyDescent="0.35">
      <c r="A377" s="51"/>
      <c r="B377" s="51"/>
      <c r="C377" s="51"/>
      <c r="D377" s="51"/>
      <c r="E377" s="51"/>
      <c r="F377" s="51"/>
      <c r="G377" s="51"/>
      <c r="H377" s="51"/>
    </row>
    <row r="378" spans="1:13" ht="16.100000000000001" x14ac:dyDescent="0.35">
      <c r="A378" s="51"/>
      <c r="B378" s="51"/>
      <c r="C378" s="51"/>
      <c r="D378" s="51"/>
      <c r="E378" s="51"/>
      <c r="F378" s="51"/>
      <c r="G378" s="51"/>
      <c r="H378" s="51"/>
    </row>
  </sheetData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COMM-1 RR Detail</vt:lpstr>
      <vt:lpstr>COMM-2 Other Revenues</vt:lpstr>
      <vt:lpstr>2019 Legal Expenses</vt:lpstr>
      <vt:lpstr>WP MN-1 AIS #82</vt:lpstr>
      <vt:lpstr>RP 3-19</vt:lpstr>
      <vt:lpstr>GL 63000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 Brian</dc:creator>
  <cp:lastModifiedBy>Anna Givens</cp:lastModifiedBy>
  <cp:lastPrinted>2024-01-25T17:56:50Z</cp:lastPrinted>
  <dcterms:created xsi:type="dcterms:W3CDTF">2019-09-16T19:05:59Z</dcterms:created>
  <dcterms:modified xsi:type="dcterms:W3CDTF">2024-01-25T17:57:14Z</dcterms:modified>
</cp:coreProperties>
</file>